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drawings/drawing2.xml" ContentType="application/vnd.openxmlformats-officedocument.drawing+xml"/>
  <Override PartName="/xl/comments4.xml" ContentType="application/vnd.openxmlformats-officedocument.spreadsheetml.comments+xml"/>
  <Override PartName="/xl/drawings/drawing3.xml" ContentType="application/vnd.openxmlformats-officedocument.drawing+xml"/>
  <Override PartName="/xl/comments5.xml" ContentType="application/vnd.openxmlformats-officedocument.spreadsheetml.comments+xml"/>
  <Override PartName="/xl/drawings/drawing4.xml" ContentType="application/vnd.openxmlformats-officedocument.drawing+xml"/>
  <Override PartName="/xl/comments6.xml" ContentType="application/vnd.openxmlformats-officedocument.spreadsheetml.comments+xml"/>
  <Override PartName="/xl/comments7.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680" yWindow="108" windowWidth="15360" windowHeight="8136" tabRatio="793"/>
  </bookViews>
  <sheets>
    <sheet name="Sheet1" sheetId="35" r:id="rId1"/>
    <sheet name="ABUT PILE" sheetId="23" state="hidden" r:id="rId2"/>
    <sheet name="WALL PIER PILE " sheetId="25" state="hidden" r:id="rId3"/>
    <sheet name="CIR PIER PILE " sheetId="6" state="hidden" r:id="rId4"/>
    <sheet name="ABUTMENT WELL" sheetId="1" state="hidden" r:id="rId5"/>
    <sheet name="PIER WELL" sheetId="5" state="hidden" r:id="rId6"/>
    <sheet name="ABUT OPEN" sheetId="11" state="hidden" r:id="rId7"/>
    <sheet name="PIER OPEN" sheetId="8" state="hidden" r:id="rId8"/>
    <sheet name="SLAB" sheetId="24" state="hidden" r:id="rId9"/>
    <sheet name="25m RCC SUP" sheetId="19" state="hidden" r:id="rId10"/>
    <sheet name="15RCC SUP" sheetId="20" state="hidden" r:id="rId11"/>
    <sheet name="28.7m PSC SUP" sheetId="18" state="hidden" r:id="rId12"/>
    <sheet name="35m PSC SUP " sheetId="17" state="hidden" r:id="rId13"/>
    <sheet name="PSC_Void" sheetId="27" state="hidden" r:id="rId14"/>
    <sheet name="PSC_BOX" sheetId="26" state="hidden" r:id="rId15"/>
    <sheet name="46 BOX" sheetId="30" state="hidden" r:id="rId16"/>
    <sheet name="BOX" sheetId="29" state="hidden" r:id="rId17"/>
    <sheet name="Str Steel span1&amp;3" sheetId="33" state="hidden" r:id="rId18"/>
    <sheet name="Rehab." sheetId="32" state="hidden" r:id="rId19"/>
  </sheets>
  <externalReferences>
    <externalReference r:id="rId20"/>
    <externalReference r:id="rId21"/>
  </externalReferences>
  <definedNames>
    <definedName name="_xlnm._FilterDatabase" localSheetId="15" hidden="1">'46 BOX'!$A$2:$N$36</definedName>
    <definedName name="Analysis" localSheetId="0">#REF!</definedName>
    <definedName name="BOQ" localSheetId="0">#REF!</definedName>
    <definedName name="DIVISA" localSheetId="0">[1]Abstract!#REF!</definedName>
    <definedName name="M_25_box_Culvert" localSheetId="0">#REF!</definedName>
    <definedName name="_xlnm.Print_Area" localSheetId="10">'15RCC SUP'!$A$1:$I$28</definedName>
    <definedName name="_xlnm.Print_Area" localSheetId="9">'25m RCC SUP'!$A$1:$I$28</definedName>
    <definedName name="_xlnm.Print_Area" localSheetId="11">'28.7m PSC SUP'!$A$1:$I$29</definedName>
    <definedName name="_xlnm.Print_Area" localSheetId="12">'35m PSC SUP '!$A$1:$I$29</definedName>
    <definedName name="_xlnm.Print_Area" localSheetId="15">'46 BOX'!$A$1:$I$27</definedName>
    <definedName name="_xlnm.Print_Area" localSheetId="6">'ABUT OPEN'!$A$1:$I$56</definedName>
    <definedName name="_xlnm.Print_Area" localSheetId="1">'ABUT PILE'!$A$1:$I$59</definedName>
    <definedName name="_xlnm.Print_Area" localSheetId="4">'ABUTMENT WELL'!$A$1:$I$153</definedName>
    <definedName name="_xlnm.Print_Area" localSheetId="16">BOX!$A$1:$R$92</definedName>
    <definedName name="_xlnm.Print_Area" localSheetId="3">'CIR PIER PILE '!$A$1:$I$38</definedName>
    <definedName name="_xlnm.Print_Area" localSheetId="7">'PIER OPEN'!$A$1:$I$38</definedName>
    <definedName name="_xlnm.Print_Area" localSheetId="5">'PIER WELL'!$A$1:$I$86</definedName>
    <definedName name="_xlnm.Print_Area" localSheetId="14">PSC_BOX!$A$1:$I$21</definedName>
    <definedName name="_xlnm.Print_Area" localSheetId="13">PSC_Void!$A$1:$I$28</definedName>
    <definedName name="_xlnm.Print_Area" localSheetId="0">Sheet1!$A$1:$G$191</definedName>
    <definedName name="_xlnm.Print_Area" localSheetId="8">SLAB!$A$1:$I$12</definedName>
    <definedName name="_xlnm.Print_Area" localSheetId="17">'Str Steel span1&amp;3'!$A$1:$M$104</definedName>
    <definedName name="_xlnm.Print_Area" localSheetId="2">'WALL PIER PILE '!$A$1:$I$39</definedName>
    <definedName name="Print_Area_MI" localSheetId="0">#REF!</definedName>
    <definedName name="sumana" localSheetId="0">#REF!</definedName>
  </definedNames>
  <calcPr calcId="144525"/>
</workbook>
</file>

<file path=xl/calcChain.xml><?xml version="1.0" encoding="utf-8"?>
<calcChain xmlns="http://schemas.openxmlformats.org/spreadsheetml/2006/main">
  <c r="D161" i="35" l="1"/>
  <c r="D160" i="35"/>
  <c r="D159" i="35"/>
  <c r="D158" i="35"/>
  <c r="D157" i="35"/>
  <c r="D156" i="35"/>
  <c r="D155" i="35"/>
  <c r="D154" i="35"/>
  <c r="D153" i="35"/>
  <c r="D152" i="35"/>
  <c r="D151" i="35"/>
  <c r="D150" i="35"/>
  <c r="D149" i="35"/>
  <c r="D148" i="35"/>
  <c r="D147" i="35"/>
  <c r="D146" i="35"/>
  <c r="D145" i="35"/>
  <c r="D144" i="35"/>
  <c r="D143" i="35"/>
  <c r="D142" i="35"/>
  <c r="D141" i="35"/>
  <c r="D140" i="35"/>
  <c r="D139" i="35"/>
  <c r="D138" i="35"/>
  <c r="D137" i="35"/>
  <c r="D136" i="35"/>
  <c r="D135" i="35"/>
  <c r="D134" i="35"/>
  <c r="D133" i="35"/>
  <c r="D132" i="35"/>
  <c r="D131" i="35"/>
  <c r="D130" i="35"/>
  <c r="D129" i="35"/>
  <c r="D128" i="35"/>
  <c r="D127" i="35"/>
  <c r="D126" i="35"/>
  <c r="D125" i="35"/>
  <c r="D124" i="35"/>
  <c r="D123" i="35"/>
  <c r="D122" i="35"/>
  <c r="D121" i="35"/>
  <c r="D120" i="35"/>
  <c r="D119" i="35"/>
  <c r="D118" i="35"/>
  <c r="D117" i="35"/>
  <c r="D116" i="35"/>
  <c r="D115" i="35"/>
  <c r="D114" i="35"/>
  <c r="D113" i="35"/>
  <c r="D112" i="35"/>
  <c r="D111" i="35"/>
  <c r="D110" i="35"/>
  <c r="D109" i="35"/>
  <c r="D108" i="35"/>
  <c r="D107" i="35"/>
  <c r="D106" i="35"/>
  <c r="D105" i="35"/>
  <c r="D104" i="35"/>
  <c r="D103" i="35"/>
  <c r="D102" i="35"/>
  <c r="D101" i="35"/>
  <c r="D100" i="35"/>
  <c r="D99" i="35"/>
  <c r="D98" i="35"/>
  <c r="D97" i="35"/>
  <c r="D96" i="35"/>
  <c r="D95" i="35"/>
  <c r="D94" i="35"/>
  <c r="D93" i="35"/>
  <c r="D92" i="35"/>
  <c r="D91" i="35"/>
  <c r="D90" i="35"/>
  <c r="D89" i="35"/>
  <c r="D88" i="35"/>
  <c r="D87" i="35"/>
  <c r="D86" i="35"/>
  <c r="D85" i="35"/>
  <c r="D84" i="35"/>
  <c r="D83" i="35"/>
  <c r="D82" i="35"/>
  <c r="D81" i="35"/>
  <c r="D80" i="35"/>
  <c r="D79" i="35"/>
  <c r="D78" i="35"/>
  <c r="D77" i="35"/>
  <c r="D76" i="35"/>
  <c r="D75" i="35"/>
  <c r="D74" i="35"/>
  <c r="D73" i="35"/>
  <c r="D72" i="35"/>
  <c r="D71" i="35"/>
  <c r="D70" i="35"/>
  <c r="D69" i="35"/>
  <c r="D68" i="35"/>
  <c r="D67" i="35"/>
  <c r="D66" i="35"/>
  <c r="D65" i="35"/>
  <c r="D64" i="35"/>
  <c r="D63" i="35"/>
  <c r="D62" i="35"/>
  <c r="D61" i="35"/>
  <c r="D60" i="35"/>
  <c r="D59" i="35"/>
  <c r="D58" i="35"/>
  <c r="D57" i="35"/>
  <c r="D56" i="35"/>
  <c r="D55" i="35"/>
  <c r="D54" i="35"/>
  <c r="D53" i="35"/>
  <c r="D52" i="35"/>
  <c r="D51" i="35"/>
  <c r="D50" i="35"/>
  <c r="D49" i="35"/>
  <c r="D48" i="35"/>
  <c r="D47" i="35"/>
  <c r="D46" i="35"/>
  <c r="D45" i="35"/>
  <c r="D44" i="35"/>
  <c r="D43" i="35"/>
  <c r="D42" i="35"/>
  <c r="D41" i="35"/>
  <c r="D40" i="35"/>
  <c r="D39" i="35"/>
  <c r="D38" i="35"/>
  <c r="D37" i="35"/>
  <c r="D36" i="35"/>
  <c r="D35" i="35"/>
  <c r="D34" i="35"/>
  <c r="D33" i="35"/>
  <c r="D32" i="35"/>
  <c r="D31" i="35"/>
  <c r="D30" i="35"/>
  <c r="D29" i="35"/>
  <c r="D28" i="35"/>
  <c r="D27" i="35"/>
  <c r="D26" i="35"/>
  <c r="D25" i="35"/>
  <c r="D24" i="35"/>
  <c r="D23" i="35"/>
  <c r="D22" i="35"/>
  <c r="D21" i="35"/>
  <c r="D20" i="35"/>
  <c r="D19" i="35"/>
  <c r="D18" i="35"/>
  <c r="D17" i="35"/>
  <c r="D16" i="35"/>
  <c r="D15" i="35"/>
  <c r="D14" i="35"/>
  <c r="D13" i="35"/>
  <c r="D12" i="35"/>
  <c r="D11" i="35"/>
  <c r="D10" i="35"/>
  <c r="D9" i="35"/>
  <c r="D8" i="35"/>
  <c r="E8" i="35" s="1"/>
  <c r="E118" i="35" l="1"/>
  <c r="E119" i="35"/>
  <c r="E120" i="35"/>
  <c r="E121" i="35"/>
  <c r="E122" i="35"/>
  <c r="E123" i="35"/>
  <c r="E124" i="35"/>
  <c r="E125" i="35"/>
  <c r="E126" i="35"/>
  <c r="E127" i="35"/>
  <c r="E128" i="35"/>
  <c r="E129" i="35"/>
  <c r="E130" i="35"/>
  <c r="E131" i="35"/>
  <c r="E132" i="35"/>
  <c r="E133" i="35"/>
  <c r="E134" i="35"/>
  <c r="E135" i="35"/>
  <c r="E136" i="35"/>
  <c r="E137" i="35"/>
  <c r="E138" i="35"/>
  <c r="E139" i="35"/>
  <c r="E140" i="35"/>
  <c r="E141" i="35"/>
  <c r="E142" i="35"/>
  <c r="E143" i="35"/>
  <c r="E144" i="35"/>
  <c r="E145" i="35"/>
  <c r="E146" i="35"/>
  <c r="E147" i="35"/>
  <c r="E148" i="35"/>
  <c r="E149" i="35"/>
  <c r="E150" i="35"/>
  <c r="E151" i="35"/>
  <c r="E152" i="35"/>
  <c r="E153" i="35"/>
  <c r="E154" i="35"/>
  <c r="E155" i="35"/>
  <c r="E156" i="35"/>
  <c r="E157" i="35"/>
  <c r="E158" i="35"/>
  <c r="E159" i="35"/>
  <c r="E160" i="35"/>
  <c r="E161" i="35"/>
  <c r="E102" i="35"/>
  <c r="E103" i="35"/>
  <c r="E104" i="35"/>
  <c r="E105" i="35"/>
  <c r="E106" i="35"/>
  <c r="E107" i="35"/>
  <c r="E108" i="35"/>
  <c r="E109" i="35"/>
  <c r="E110" i="35"/>
  <c r="E111" i="35"/>
  <c r="E112" i="35"/>
  <c r="E113" i="35"/>
  <c r="E114" i="35"/>
  <c r="E115" i="35"/>
  <c r="E116" i="35"/>
  <c r="E117" i="35"/>
  <c r="E95" i="35"/>
  <c r="E96" i="35"/>
  <c r="E97" i="35"/>
  <c r="E98" i="35"/>
  <c r="E99" i="35"/>
  <c r="E100" i="35"/>
  <c r="E101" i="35"/>
  <c r="E81" i="35"/>
  <c r="E82" i="35"/>
  <c r="E83" i="35"/>
  <c r="E84" i="35"/>
  <c r="E85" i="35"/>
  <c r="E86" i="35"/>
  <c r="E87" i="35"/>
  <c r="E88" i="35"/>
  <c r="E89" i="35"/>
  <c r="E90" i="35"/>
  <c r="E91" i="35"/>
  <c r="E92" i="35"/>
  <c r="E93" i="35"/>
  <c r="E94" i="35"/>
  <c r="E72" i="35"/>
  <c r="E73" i="35"/>
  <c r="E74" i="35"/>
  <c r="E75" i="35"/>
  <c r="E76" i="35"/>
  <c r="E77" i="35"/>
  <c r="E78" i="35"/>
  <c r="E79" i="35"/>
  <c r="E80" i="35"/>
  <c r="E54" i="35"/>
  <c r="E55" i="35"/>
  <c r="E56" i="35"/>
  <c r="E57" i="35"/>
  <c r="E58" i="35"/>
  <c r="E59" i="35"/>
  <c r="E60" i="35"/>
  <c r="E61" i="35"/>
  <c r="E62" i="35"/>
  <c r="E63" i="35"/>
  <c r="E64" i="35"/>
  <c r="E65" i="35"/>
  <c r="E66" i="35"/>
  <c r="E67" i="35"/>
  <c r="E68" i="35"/>
  <c r="E69" i="35"/>
  <c r="E70" i="35"/>
  <c r="E71" i="35"/>
  <c r="E27" i="35"/>
  <c r="E28" i="35"/>
  <c r="E29" i="35"/>
  <c r="E30" i="35"/>
  <c r="E31" i="35"/>
  <c r="E32" i="35"/>
  <c r="E33" i="35"/>
  <c r="E34" i="35"/>
  <c r="E35" i="35"/>
  <c r="E36" i="35"/>
  <c r="E37" i="35"/>
  <c r="E38" i="35"/>
  <c r="E39" i="35"/>
  <c r="E40" i="35"/>
  <c r="E41" i="35"/>
  <c r="E42" i="35"/>
  <c r="E43" i="35"/>
  <c r="E44" i="35"/>
  <c r="E45" i="35"/>
  <c r="E46" i="35"/>
  <c r="E47" i="35"/>
  <c r="E48" i="35"/>
  <c r="E49" i="35"/>
  <c r="E50" i="35"/>
  <c r="E51" i="35"/>
  <c r="E52" i="35"/>
  <c r="E53" i="35"/>
  <c r="E23" i="35"/>
  <c r="E24" i="35"/>
  <c r="E25" i="35"/>
  <c r="E26" i="35"/>
  <c r="E17" i="35"/>
  <c r="E18" i="35"/>
  <c r="E19" i="35"/>
  <c r="E20" i="35"/>
  <c r="E21" i="35"/>
  <c r="E22" i="35"/>
  <c r="E13" i="35"/>
  <c r="E14" i="35"/>
  <c r="E15" i="35"/>
  <c r="E16" i="35"/>
  <c r="E9" i="35"/>
  <c r="E10" i="35"/>
  <c r="E11" i="35"/>
  <c r="E12" i="35"/>
  <c r="L9" i="35" l="1"/>
  <c r="L10" i="35"/>
  <c r="L11" i="35"/>
  <c r="L12" i="35"/>
  <c r="L13" i="35"/>
  <c r="L14" i="35"/>
  <c r="L15" i="35"/>
  <c r="L16" i="35"/>
  <c r="L17" i="35"/>
  <c r="L18" i="35"/>
  <c r="L19" i="35"/>
  <c r="L20" i="35"/>
  <c r="L21" i="35"/>
  <c r="L22" i="35"/>
  <c r="L23" i="35"/>
  <c r="L24" i="35"/>
  <c r="L25" i="35"/>
  <c r="L26" i="35"/>
  <c r="L27" i="35"/>
  <c r="L28" i="35"/>
  <c r="L29" i="35"/>
  <c r="L30" i="35"/>
  <c r="L31" i="35"/>
  <c r="L32" i="35"/>
  <c r="L33" i="35"/>
  <c r="L34" i="35"/>
  <c r="L35" i="35"/>
  <c r="L36" i="35"/>
  <c r="L37" i="35"/>
  <c r="L38" i="35"/>
  <c r="L39" i="35"/>
  <c r="L40" i="35"/>
  <c r="L41" i="35"/>
  <c r="L42" i="35"/>
  <c r="L43" i="35"/>
  <c r="L44" i="35"/>
  <c r="L45" i="35"/>
  <c r="L46" i="35"/>
  <c r="L47" i="35"/>
  <c r="L48" i="35"/>
  <c r="L49" i="35"/>
  <c r="L50" i="35"/>
  <c r="L51" i="35"/>
  <c r="L52" i="35"/>
  <c r="L53" i="35"/>
  <c r="L54" i="35"/>
  <c r="L55" i="35"/>
  <c r="L56" i="35"/>
  <c r="L57" i="35"/>
  <c r="L58" i="35"/>
  <c r="L59" i="35"/>
  <c r="L60" i="35"/>
  <c r="L61" i="35"/>
  <c r="L62" i="35"/>
  <c r="L63" i="35"/>
  <c r="L64" i="35"/>
  <c r="L65" i="35"/>
  <c r="L66" i="35"/>
  <c r="L67" i="35"/>
  <c r="L68" i="35"/>
  <c r="L69" i="35"/>
  <c r="L70" i="35"/>
  <c r="L71" i="35"/>
  <c r="L72" i="35"/>
  <c r="L73" i="35"/>
  <c r="L74" i="35"/>
  <c r="L75" i="35"/>
  <c r="L76" i="35"/>
  <c r="L77" i="35"/>
  <c r="L78" i="35"/>
  <c r="L79" i="35"/>
  <c r="L80" i="35"/>
  <c r="L81" i="35"/>
  <c r="L82" i="35"/>
  <c r="L83" i="35"/>
  <c r="L84" i="35"/>
  <c r="L85" i="35"/>
  <c r="L86" i="35"/>
  <c r="L87" i="35"/>
  <c r="L88" i="35"/>
  <c r="L89" i="35"/>
  <c r="L90" i="35"/>
  <c r="L91" i="35"/>
  <c r="L92" i="35"/>
  <c r="L93" i="35"/>
  <c r="L94" i="35"/>
  <c r="L95" i="35"/>
  <c r="L96" i="35"/>
  <c r="L97" i="35"/>
  <c r="L98" i="35"/>
  <c r="L99" i="35"/>
  <c r="L100" i="35"/>
  <c r="L101" i="35"/>
  <c r="L102" i="35"/>
  <c r="L103" i="35"/>
  <c r="L104" i="35"/>
  <c r="L105" i="35"/>
  <c r="L106" i="35"/>
  <c r="L107" i="35"/>
  <c r="L108" i="35"/>
  <c r="L109" i="35"/>
  <c r="L110" i="35"/>
  <c r="L111" i="35"/>
  <c r="L112" i="35"/>
  <c r="L113" i="35"/>
  <c r="L114" i="35"/>
  <c r="L115" i="35"/>
  <c r="L116" i="35"/>
  <c r="L117" i="35"/>
  <c r="L118" i="35"/>
  <c r="L119" i="35"/>
  <c r="L120" i="35"/>
  <c r="L121" i="35"/>
  <c r="L122" i="35"/>
  <c r="L123" i="35"/>
  <c r="L124" i="35"/>
  <c r="L125" i="35"/>
  <c r="L126" i="35"/>
  <c r="L127" i="35"/>
  <c r="L128" i="35"/>
  <c r="L129" i="35"/>
  <c r="L130" i="35"/>
  <c r="L131" i="35"/>
  <c r="L132" i="35"/>
  <c r="L133" i="35"/>
  <c r="L134" i="35"/>
  <c r="L135" i="35"/>
  <c r="L136" i="35"/>
  <c r="L137" i="35"/>
  <c r="L138" i="35"/>
  <c r="L139" i="35"/>
  <c r="L140" i="35"/>
  <c r="L141" i="35"/>
  <c r="L142" i="35"/>
  <c r="L143" i="35"/>
  <c r="L144" i="35"/>
  <c r="L145" i="35"/>
  <c r="L146" i="35"/>
  <c r="L147" i="35"/>
  <c r="L148" i="35"/>
  <c r="L149" i="35"/>
  <c r="L150" i="35"/>
  <c r="L151" i="35"/>
  <c r="L152" i="35"/>
  <c r="L153" i="35"/>
  <c r="L154" i="35"/>
  <c r="L155" i="35"/>
  <c r="L156" i="35"/>
  <c r="L157" i="35"/>
  <c r="L158" i="35"/>
  <c r="L159" i="35"/>
  <c r="L160" i="35"/>
  <c r="L161" i="35"/>
  <c r="L162" i="35"/>
  <c r="L163" i="35"/>
  <c r="L164" i="35"/>
  <c r="L165" i="35"/>
  <c r="L166" i="35"/>
  <c r="L167" i="35"/>
  <c r="L168" i="35"/>
  <c r="L169" i="35"/>
  <c r="L170" i="35"/>
  <c r="L171" i="35"/>
  <c r="L172" i="35"/>
  <c r="L173" i="35"/>
  <c r="L174" i="35"/>
  <c r="L175" i="35"/>
  <c r="L176" i="35"/>
  <c r="L177" i="35"/>
  <c r="L178" i="35"/>
  <c r="L179" i="35"/>
  <c r="L180" i="35"/>
  <c r="L181" i="35"/>
  <c r="L182" i="35"/>
  <c r="L183" i="35"/>
  <c r="L184" i="35"/>
  <c r="L185" i="35"/>
  <c r="L186" i="35"/>
  <c r="L187" i="35"/>
  <c r="L188" i="35"/>
  <c r="L189" i="35"/>
  <c r="L190" i="35"/>
  <c r="L191" i="35"/>
  <c r="L8" i="35"/>
  <c r="G8" i="35" l="1"/>
  <c r="G161" i="35"/>
  <c r="G160" i="35"/>
  <c r="G151" i="35"/>
  <c r="G148" i="35"/>
  <c r="G147" i="35"/>
  <c r="G146" i="35"/>
  <c r="G145" i="35"/>
  <c r="G142" i="35"/>
  <c r="G141" i="35"/>
  <c r="G136" i="35"/>
  <c r="G133" i="35"/>
  <c r="G131" i="35"/>
  <c r="G123" i="35"/>
  <c r="G119" i="35"/>
  <c r="G114" i="35"/>
  <c r="G111" i="35"/>
  <c r="G108" i="35"/>
  <c r="G107" i="35"/>
  <c r="G106" i="35"/>
  <c r="G102" i="35"/>
  <c r="G101" i="35"/>
  <c r="G100" i="35"/>
  <c r="G93" i="35"/>
  <c r="G89" i="35"/>
  <c r="G71" i="35"/>
  <c r="G61" i="35"/>
  <c r="G55" i="35"/>
  <c r="G49" i="35"/>
  <c r="G42" i="35"/>
  <c r="G38" i="35"/>
  <c r="G32" i="35"/>
  <c r="G31" i="35"/>
  <c r="G29" i="35"/>
  <c r="G28" i="35"/>
  <c r="G25" i="35"/>
  <c r="G18" i="35"/>
  <c r="G13" i="35"/>
  <c r="G12" i="35"/>
  <c r="G9" i="35"/>
  <c r="G22" i="35" l="1"/>
  <c r="G143" i="35"/>
  <c r="E27" i="17"/>
  <c r="D18" i="17"/>
  <c r="L35" i="17"/>
  <c r="L33" i="17"/>
  <c r="L39" i="11"/>
  <c r="L11" i="11" s="1"/>
  <c r="L31" i="11"/>
  <c r="D18" i="18"/>
  <c r="L35" i="18"/>
  <c r="L33" i="18"/>
  <c r="L9" i="8"/>
  <c r="L35" i="19"/>
  <c r="L33" i="19"/>
  <c r="L16" i="19"/>
  <c r="L28" i="8"/>
  <c r="L27" i="8"/>
  <c r="L13" i="8"/>
  <c r="L45" i="11"/>
  <c r="M45" i="11" s="1"/>
  <c r="Q13" i="1"/>
  <c r="L21" i="1"/>
  <c r="L14" i="11"/>
  <c r="A2" i="33"/>
  <c r="A1" i="33"/>
  <c r="A2" i="27"/>
  <c r="A1" i="27"/>
  <c r="I9" i="32"/>
  <c r="I8" i="32"/>
  <c r="I7" i="32"/>
  <c r="I6" i="32"/>
  <c r="I5" i="32"/>
  <c r="D102" i="33"/>
  <c r="I102" i="33" s="1"/>
  <c r="L102" i="33" s="1"/>
  <c r="D101" i="33"/>
  <c r="I101" i="33"/>
  <c r="L101" i="33" s="1"/>
  <c r="I100" i="33"/>
  <c r="L100" i="33" s="1"/>
  <c r="D99" i="33"/>
  <c r="I99" i="33" s="1"/>
  <c r="L99" i="33" s="1"/>
  <c r="D96" i="33"/>
  <c r="I96" i="33"/>
  <c r="L96" i="33" s="1"/>
  <c r="D95" i="33"/>
  <c r="I95" i="33" s="1"/>
  <c r="L95" i="33" s="1"/>
  <c r="D94" i="33"/>
  <c r="I94" i="33" s="1"/>
  <c r="D93" i="33"/>
  <c r="I93" i="33" s="1"/>
  <c r="L93" i="33" s="1"/>
  <c r="D92" i="33"/>
  <c r="I92" i="33" s="1"/>
  <c r="L92" i="33" s="1"/>
  <c r="D89" i="33"/>
  <c r="I89" i="33" s="1"/>
  <c r="L89" i="33" s="1"/>
  <c r="I88" i="33"/>
  <c r="L88" i="33" s="1"/>
  <c r="I87" i="33"/>
  <c r="L87" i="33" s="1"/>
  <c r="I86" i="33"/>
  <c r="L86" i="33" s="1"/>
  <c r="D82" i="33"/>
  <c r="I81" i="33"/>
  <c r="L81" i="33" s="1"/>
  <c r="I80" i="33"/>
  <c r="L80" i="33" s="1"/>
  <c r="K75" i="33"/>
  <c r="F75" i="33"/>
  <c r="I75" i="33" s="1"/>
  <c r="K74" i="33"/>
  <c r="F74" i="33"/>
  <c r="D74" i="33"/>
  <c r="K73" i="33"/>
  <c r="F73" i="33"/>
  <c r="I73" i="33" s="1"/>
  <c r="D72" i="33"/>
  <c r="I72" i="33" s="1"/>
  <c r="L72" i="33" s="1"/>
  <c r="I70" i="33"/>
  <c r="L70" i="33" s="1"/>
  <c r="F69" i="33"/>
  <c r="F71" i="33" s="1"/>
  <c r="D69" i="33"/>
  <c r="D71" i="33" s="1"/>
  <c r="K68" i="33"/>
  <c r="I68" i="33"/>
  <c r="L68" i="33" s="1"/>
  <c r="K67" i="33"/>
  <c r="F67" i="33"/>
  <c r="I67" i="33" s="1"/>
  <c r="K66" i="33"/>
  <c r="K65" i="33"/>
  <c r="K64" i="33"/>
  <c r="H64" i="33"/>
  <c r="H66" i="33" s="1"/>
  <c r="I66" i="33" s="1"/>
  <c r="L66" i="33" s="1"/>
  <c r="K63" i="33"/>
  <c r="G63" i="33"/>
  <c r="F63" i="33"/>
  <c r="F82" i="33" s="1"/>
  <c r="I82" i="33" s="1"/>
  <c r="L82" i="33" s="1"/>
  <c r="K59" i="33"/>
  <c r="K58" i="33"/>
  <c r="F58" i="33"/>
  <c r="I58" i="33" s="1"/>
  <c r="K57" i="33"/>
  <c r="F57" i="33"/>
  <c r="I57" i="33" s="1"/>
  <c r="D57" i="33"/>
  <c r="K56" i="33"/>
  <c r="F56" i="33"/>
  <c r="I56" i="33" s="1"/>
  <c r="L56" i="33" s="1"/>
  <c r="D55" i="33"/>
  <c r="I55" i="33" s="1"/>
  <c r="L55" i="33" s="1"/>
  <c r="F53" i="33"/>
  <c r="D53" i="33"/>
  <c r="K52" i="33"/>
  <c r="F52" i="33"/>
  <c r="I52" i="33" s="1"/>
  <c r="K51" i="33"/>
  <c r="F51" i="33"/>
  <c r="I51" i="33" s="1"/>
  <c r="K50" i="33"/>
  <c r="F50" i="33"/>
  <c r="I50" i="33" s="1"/>
  <c r="L49" i="33"/>
  <c r="K48" i="33"/>
  <c r="F48" i="33"/>
  <c r="F59" i="33" s="1"/>
  <c r="D48" i="33"/>
  <c r="K47" i="33"/>
  <c r="I47" i="33"/>
  <c r="K46" i="33"/>
  <c r="G46" i="33"/>
  <c r="I46" i="33" s="1"/>
  <c r="K45" i="33"/>
  <c r="I45" i="33"/>
  <c r="L44" i="33"/>
  <c r="K43" i="33"/>
  <c r="D43" i="33"/>
  <c r="I43" i="33" s="1"/>
  <c r="K42" i="33"/>
  <c r="N41" i="33"/>
  <c r="K41" i="33"/>
  <c r="F41" i="33"/>
  <c r="D41" i="33"/>
  <c r="K40" i="33"/>
  <c r="G39" i="33"/>
  <c r="G42" i="33" s="1"/>
  <c r="I42" i="33" s="1"/>
  <c r="E39" i="33"/>
  <c r="K39" i="33" s="1"/>
  <c r="H38" i="33"/>
  <c r="H48" i="33" s="1"/>
  <c r="E38" i="33"/>
  <c r="K38" i="33" s="1"/>
  <c r="K37" i="33"/>
  <c r="G37" i="33"/>
  <c r="I37" i="33" s="1"/>
  <c r="E36" i="33"/>
  <c r="K36" i="33" s="1"/>
  <c r="G35" i="33"/>
  <c r="G40" i="33" s="1"/>
  <c r="I40" i="33" s="1"/>
  <c r="L40" i="33" s="1"/>
  <c r="F35" i="33"/>
  <c r="E35" i="33"/>
  <c r="K35" i="33" s="1"/>
  <c r="K31" i="33"/>
  <c r="K30" i="33"/>
  <c r="F30" i="33"/>
  <c r="I30" i="33" s="1"/>
  <c r="K29" i="33"/>
  <c r="F29" i="33"/>
  <c r="D29" i="33"/>
  <c r="K28" i="33"/>
  <c r="F28" i="33"/>
  <c r="I28" i="33" s="1"/>
  <c r="D27" i="33"/>
  <c r="I27" i="33" s="1"/>
  <c r="L27" i="33" s="1"/>
  <c r="I25" i="33"/>
  <c r="L25" i="33" s="1"/>
  <c r="F24" i="33"/>
  <c r="F26" i="33" s="1"/>
  <c r="D24" i="33"/>
  <c r="D26" i="33" s="1"/>
  <c r="K23" i="33"/>
  <c r="F23" i="33"/>
  <c r="I23" i="33" s="1"/>
  <c r="K22" i="33"/>
  <c r="F22" i="33"/>
  <c r="I22" i="33" s="1"/>
  <c r="K21" i="33"/>
  <c r="F21" i="33"/>
  <c r="I21" i="33" s="1"/>
  <c r="K19" i="33"/>
  <c r="D19" i="33"/>
  <c r="K18" i="33"/>
  <c r="I18" i="33"/>
  <c r="K17" i="33"/>
  <c r="G17" i="33"/>
  <c r="I17" i="33" s="1"/>
  <c r="K16" i="33"/>
  <c r="I16" i="33"/>
  <c r="L15" i="33"/>
  <c r="K14" i="33"/>
  <c r="D14" i="33"/>
  <c r="I14" i="33" s="1"/>
  <c r="K13" i="33"/>
  <c r="K12" i="33"/>
  <c r="F12" i="33"/>
  <c r="D12" i="33"/>
  <c r="K11" i="33"/>
  <c r="G10" i="33"/>
  <c r="G13" i="33" s="1"/>
  <c r="I13" i="33" s="1"/>
  <c r="E10" i="33"/>
  <c r="K10" i="33"/>
  <c r="H9" i="33"/>
  <c r="H19" i="33" s="1"/>
  <c r="H31" i="33" s="1"/>
  <c r="E9" i="33"/>
  <c r="K9" i="33" s="1"/>
  <c r="K8" i="33"/>
  <c r="G8" i="33"/>
  <c r="I8" i="33" s="1"/>
  <c r="E7" i="33"/>
  <c r="K7" i="33" s="1"/>
  <c r="G6" i="33"/>
  <c r="F19" i="33" s="1"/>
  <c r="F6" i="33"/>
  <c r="E6" i="33"/>
  <c r="K6" i="33" s="1"/>
  <c r="P4" i="33"/>
  <c r="P5" i="33" s="1"/>
  <c r="D19" i="17"/>
  <c r="F19" i="17"/>
  <c r="E19" i="17"/>
  <c r="D19" i="18"/>
  <c r="F19" i="18"/>
  <c r="E19" i="18"/>
  <c r="H19" i="18"/>
  <c r="D18" i="20"/>
  <c r="F18" i="20"/>
  <c r="E18" i="20"/>
  <c r="D18" i="19"/>
  <c r="F18" i="19"/>
  <c r="E18" i="19"/>
  <c r="F7" i="24"/>
  <c r="L9" i="18"/>
  <c r="E10" i="18" s="1"/>
  <c r="A2" i="32"/>
  <c r="A1" i="32"/>
  <c r="D24" i="8"/>
  <c r="H24" i="8" s="1"/>
  <c r="I24" i="8" s="1"/>
  <c r="D24" i="11"/>
  <c r="H24" i="11" s="1"/>
  <c r="I24" i="11" s="1"/>
  <c r="L27" i="11"/>
  <c r="I37" i="5"/>
  <c r="A1" i="30"/>
  <c r="A1" i="26"/>
  <c r="A1" i="17"/>
  <c r="A1" i="18"/>
  <c r="A1" i="20"/>
  <c r="A1" i="19"/>
  <c r="A1" i="24"/>
  <c r="A1" i="8"/>
  <c r="A1" i="11"/>
  <c r="A1" i="5"/>
  <c r="A1" i="1"/>
  <c r="A1" i="6"/>
  <c r="A1" i="25"/>
  <c r="A1" i="23"/>
  <c r="A2" i="30"/>
  <c r="A2" i="26"/>
  <c r="A2" i="17"/>
  <c r="A2" i="18"/>
  <c r="A2" i="20"/>
  <c r="A2" i="19"/>
  <c r="A2" i="24"/>
  <c r="A2" i="8"/>
  <c r="A2" i="11"/>
  <c r="A2" i="5"/>
  <c r="A2" i="1"/>
  <c r="A2" i="6"/>
  <c r="A2" i="25"/>
  <c r="A2" i="23"/>
  <c r="L23" i="1"/>
  <c r="E34" i="1" s="1"/>
  <c r="H34" i="1" s="1"/>
  <c r="G35" i="1"/>
  <c r="D35" i="1"/>
  <c r="D34" i="1"/>
  <c r="L14" i="5"/>
  <c r="D14" i="17"/>
  <c r="D7" i="17"/>
  <c r="D13" i="19"/>
  <c r="D15" i="19" s="1"/>
  <c r="D13" i="20"/>
  <c r="D15" i="20" s="1"/>
  <c r="D13" i="18"/>
  <c r="D15" i="18" s="1"/>
  <c r="D13" i="17"/>
  <c r="D15" i="17" s="1"/>
  <c r="D14" i="18"/>
  <c r="D14" i="20"/>
  <c r="E12" i="30"/>
  <c r="E10" i="30"/>
  <c r="E25" i="30"/>
  <c r="E23" i="30"/>
  <c r="H20" i="30"/>
  <c r="E19" i="30"/>
  <c r="H19" i="30" s="1"/>
  <c r="E18" i="30"/>
  <c r="H18" i="30" s="1"/>
  <c r="E16" i="30"/>
  <c r="H16" i="30" s="1"/>
  <c r="E15" i="30"/>
  <c r="H15" i="30" s="1"/>
  <c r="F71" i="29"/>
  <c r="F70" i="29"/>
  <c r="F68" i="29"/>
  <c r="Q63" i="29"/>
  <c r="N63" i="29"/>
  <c r="B54" i="29"/>
  <c r="D55" i="29" s="1"/>
  <c r="F69" i="29" s="1"/>
  <c r="E36" i="29"/>
  <c r="E35" i="29"/>
  <c r="E34" i="29"/>
  <c r="E33" i="29"/>
  <c r="E31" i="29"/>
  <c r="Q26" i="29"/>
  <c r="N26" i="29"/>
  <c r="B17" i="29"/>
  <c r="D18" i="29" s="1"/>
  <c r="E32" i="29" s="1"/>
  <c r="G13" i="11"/>
  <c r="D14" i="19"/>
  <c r="L45" i="5"/>
  <c r="L47" i="5" s="1"/>
  <c r="L44" i="5"/>
  <c r="L39" i="5"/>
  <c r="L42" i="5" s="1"/>
  <c r="L43" i="5" s="1"/>
  <c r="L38" i="5"/>
  <c r="L37" i="5"/>
  <c r="O16" i="1"/>
  <c r="L9" i="17"/>
  <c r="E10" i="17" s="1"/>
  <c r="E134" i="1"/>
  <c r="E133" i="1"/>
  <c r="E138" i="1" s="1"/>
  <c r="L23" i="5"/>
  <c r="L30" i="5" s="1"/>
  <c r="D77" i="1"/>
  <c r="D75" i="1"/>
  <c r="G134" i="1"/>
  <c r="G133" i="1"/>
  <c r="E11" i="5"/>
  <c r="E10" i="5"/>
  <c r="D12" i="19"/>
  <c r="D7" i="19"/>
  <c r="L9" i="20"/>
  <c r="E10" i="20" s="1"/>
  <c r="D7" i="20"/>
  <c r="L9" i="19"/>
  <c r="E10" i="19" s="1"/>
  <c r="L8" i="27"/>
  <c r="M5" i="23"/>
  <c r="D48" i="5"/>
  <c r="D49" i="5" s="1"/>
  <c r="D15" i="1"/>
  <c r="D16" i="1" s="1"/>
  <c r="D11" i="1"/>
  <c r="D12" i="1" s="1"/>
  <c r="D134" i="1"/>
  <c r="D133" i="1"/>
  <c r="E95" i="1"/>
  <c r="E94" i="1"/>
  <c r="E93" i="1"/>
  <c r="E91" i="1"/>
  <c r="E90" i="1"/>
  <c r="E89" i="1"/>
  <c r="D69" i="1"/>
  <c r="L97" i="1"/>
  <c r="L11" i="24"/>
  <c r="L32" i="27"/>
  <c r="L31" i="27"/>
  <c r="F24" i="27"/>
  <c r="E22" i="27"/>
  <c r="H22" i="27" s="1"/>
  <c r="I22" i="27" s="1"/>
  <c r="L21" i="27"/>
  <c r="L22" i="27" s="1"/>
  <c r="L19" i="27"/>
  <c r="E13" i="27" s="1"/>
  <c r="L16" i="27"/>
  <c r="L17" i="27" s="1"/>
  <c r="E10" i="27" s="1"/>
  <c r="G16" i="27"/>
  <c r="E16" i="27"/>
  <c r="F15" i="27"/>
  <c r="L14" i="27"/>
  <c r="F11" i="27" s="1"/>
  <c r="F13" i="27"/>
  <c r="D11" i="27"/>
  <c r="F10" i="27"/>
  <c r="D10" i="27"/>
  <c r="F9" i="27"/>
  <c r="E9" i="27"/>
  <c r="F8" i="27"/>
  <c r="E8" i="27"/>
  <c r="L33" i="26"/>
  <c r="L30" i="26"/>
  <c r="L31" i="26" s="1"/>
  <c r="L27" i="26"/>
  <c r="L24" i="26"/>
  <c r="L25" i="26" s="1"/>
  <c r="L21" i="26"/>
  <c r="E10" i="26" s="1"/>
  <c r="L20" i="26"/>
  <c r="E8" i="26" s="1"/>
  <c r="L18" i="26"/>
  <c r="L19" i="26" s="1"/>
  <c r="F18" i="26"/>
  <c r="E18" i="26"/>
  <c r="D18" i="26"/>
  <c r="L16" i="26"/>
  <c r="F10" i="26" s="1"/>
  <c r="G12" i="26"/>
  <c r="E12" i="26"/>
  <c r="D12" i="26"/>
  <c r="L11" i="26"/>
  <c r="F12" i="26" s="1"/>
  <c r="F11" i="26"/>
  <c r="E11" i="26"/>
  <c r="D11" i="26"/>
  <c r="F9" i="26"/>
  <c r="D9" i="26"/>
  <c r="F8" i="26"/>
  <c r="D8" i="26"/>
  <c r="L7" i="26"/>
  <c r="F7" i="26"/>
  <c r="D7" i="26"/>
  <c r="D10" i="26" s="1"/>
  <c r="D8" i="19"/>
  <c r="L20" i="24"/>
  <c r="F6" i="24" s="1"/>
  <c r="G29" i="8"/>
  <c r="F29" i="8"/>
  <c r="E29" i="8"/>
  <c r="O29" i="8"/>
  <c r="D29" i="8" s="1"/>
  <c r="O47" i="11"/>
  <c r="D30" i="11" s="1"/>
  <c r="G30" i="11"/>
  <c r="F30" i="11"/>
  <c r="E30" i="11"/>
  <c r="D51" i="11"/>
  <c r="D50" i="11"/>
  <c r="D49" i="11"/>
  <c r="D48" i="11"/>
  <c r="D47" i="11"/>
  <c r="D46" i="11"/>
  <c r="D44" i="11"/>
  <c r="M46" i="11"/>
  <c r="M43" i="11"/>
  <c r="D27" i="11" s="1"/>
  <c r="L41" i="11"/>
  <c r="M41" i="11" s="1"/>
  <c r="F31" i="11" s="1"/>
  <c r="M40" i="11"/>
  <c r="F29" i="11" s="1"/>
  <c r="O39" i="11"/>
  <c r="O40" i="11" s="1"/>
  <c r="O41" i="11" s="1"/>
  <c r="M39" i="11"/>
  <c r="G29" i="11" s="1"/>
  <c r="M36" i="11"/>
  <c r="D32" i="11"/>
  <c r="M35" i="11"/>
  <c r="M34" i="11"/>
  <c r="L33" i="11"/>
  <c r="M33" i="11" s="1"/>
  <c r="O32" i="11"/>
  <c r="M31" i="11"/>
  <c r="G26" i="11" s="1"/>
  <c r="O30" i="11"/>
  <c r="M30" i="11"/>
  <c r="M27" i="11"/>
  <c r="M24" i="11"/>
  <c r="M23" i="11"/>
  <c r="M22" i="11"/>
  <c r="L21" i="11"/>
  <c r="L29" i="11" s="1"/>
  <c r="M29" i="11" s="1"/>
  <c r="E19" i="11"/>
  <c r="M20" i="11"/>
  <c r="M19" i="11"/>
  <c r="M18" i="11"/>
  <c r="G16" i="11"/>
  <c r="L17" i="11"/>
  <c r="L26" i="11" s="1"/>
  <c r="M26" i="11" s="1"/>
  <c r="F19" i="11" s="1"/>
  <c r="M15" i="11"/>
  <c r="D26" i="11" s="1"/>
  <c r="E13" i="11"/>
  <c r="E10" i="11" s="1"/>
  <c r="E7" i="11" s="1"/>
  <c r="L7" i="11"/>
  <c r="M14" i="11" s="1"/>
  <c r="L50" i="5"/>
  <c r="E32" i="5" s="1"/>
  <c r="L41" i="1"/>
  <c r="L43" i="1" s="1"/>
  <c r="L9" i="6"/>
  <c r="P25" i="6"/>
  <c r="F27" i="6" s="1"/>
  <c r="P26" i="6"/>
  <c r="G27" i="6" s="1"/>
  <c r="P24" i="6"/>
  <c r="E27" i="6" s="1"/>
  <c r="G22" i="6"/>
  <c r="F22" i="6"/>
  <c r="E22" i="6"/>
  <c r="L20" i="25"/>
  <c r="O25" i="25"/>
  <c r="P25" i="25" s="1"/>
  <c r="D28" i="25" s="1"/>
  <c r="G23" i="25"/>
  <c r="F23" i="25"/>
  <c r="E23" i="25"/>
  <c r="D23" i="25"/>
  <c r="D27" i="23"/>
  <c r="D40" i="23" s="1"/>
  <c r="G24" i="23"/>
  <c r="F24" i="23"/>
  <c r="D16" i="23"/>
  <c r="D7" i="23"/>
  <c r="O36" i="23"/>
  <c r="P36" i="23" s="1"/>
  <c r="P35" i="23"/>
  <c r="G30" i="23" s="1"/>
  <c r="P34" i="23"/>
  <c r="F30" i="23" s="1"/>
  <c r="P33" i="23"/>
  <c r="E30" i="23" s="1"/>
  <c r="P24" i="25"/>
  <c r="G28" i="25" s="1"/>
  <c r="P23" i="25"/>
  <c r="F28" i="25" s="1"/>
  <c r="P22" i="25"/>
  <c r="E28" i="25" s="1"/>
  <c r="D33" i="23"/>
  <c r="D30" i="23"/>
  <c r="G64" i="5"/>
  <c r="L56" i="5"/>
  <c r="G39" i="5" s="1"/>
  <c r="O68" i="1"/>
  <c r="O63" i="1"/>
  <c r="F67" i="1" s="1"/>
  <c r="O45" i="1"/>
  <c r="O46" i="1" s="1"/>
  <c r="O42" i="1"/>
  <c r="O41" i="1"/>
  <c r="O43" i="1" s="1"/>
  <c r="O39" i="1"/>
  <c r="O38" i="1"/>
  <c r="L42" i="1"/>
  <c r="L39" i="1"/>
  <c r="L38" i="1"/>
  <c r="L40" i="1" s="1"/>
  <c r="L49" i="1" s="1"/>
  <c r="E47" i="1" s="1"/>
  <c r="O55" i="1"/>
  <c r="G65" i="1" s="1"/>
  <c r="L22" i="17"/>
  <c r="L14" i="25"/>
  <c r="L16" i="25" s="1"/>
  <c r="L35" i="25"/>
  <c r="O10" i="23"/>
  <c r="M38" i="23"/>
  <c r="G31" i="23" s="1"/>
  <c r="O7" i="23"/>
  <c r="O8" i="23" s="1"/>
  <c r="O9" i="23" s="1"/>
  <c r="L11" i="23" s="1"/>
  <c r="D12" i="17"/>
  <c r="L21" i="25"/>
  <c r="L25" i="25" s="1"/>
  <c r="D12" i="18"/>
  <c r="D38" i="25"/>
  <c r="D37" i="25"/>
  <c r="D36" i="25"/>
  <c r="D33" i="25"/>
  <c r="D32" i="25"/>
  <c r="E20" i="25"/>
  <c r="M24" i="25"/>
  <c r="M23" i="25"/>
  <c r="P20" i="25"/>
  <c r="L32" i="25" s="1"/>
  <c r="O19" i="25"/>
  <c r="E19" i="25" s="1"/>
  <c r="G16" i="25"/>
  <c r="P18" i="25"/>
  <c r="P17" i="25"/>
  <c r="P16" i="25"/>
  <c r="P14" i="25"/>
  <c r="D13" i="25"/>
  <c r="P12" i="25"/>
  <c r="G13" i="25" s="1"/>
  <c r="P11" i="25"/>
  <c r="F13" i="25" s="1"/>
  <c r="M11" i="25"/>
  <c r="L5" i="25"/>
  <c r="M10" i="25" s="1"/>
  <c r="M14" i="25" s="1"/>
  <c r="L35" i="20"/>
  <c r="E13" i="20" s="1"/>
  <c r="L33" i="20"/>
  <c r="E12" i="20" s="1"/>
  <c r="D12" i="20"/>
  <c r="D7" i="18"/>
  <c r="M24" i="8"/>
  <c r="D13" i="8" s="1"/>
  <c r="E6" i="24"/>
  <c r="E7" i="24" s="1"/>
  <c r="H7" i="24" s="1"/>
  <c r="D6" i="24"/>
  <c r="E18" i="18"/>
  <c r="F18" i="18"/>
  <c r="M19" i="6"/>
  <c r="G25" i="6" s="1"/>
  <c r="L29" i="18"/>
  <c r="G12" i="18" s="1"/>
  <c r="E12" i="18"/>
  <c r="E13" i="18"/>
  <c r="C10" i="24"/>
  <c r="E10" i="24"/>
  <c r="O14" i="24"/>
  <c r="L16" i="6"/>
  <c r="M23" i="23"/>
  <c r="E13" i="23" s="1"/>
  <c r="M24" i="23"/>
  <c r="F13" i="23" s="1"/>
  <c r="E6" i="1"/>
  <c r="G6" i="1"/>
  <c r="E7" i="1"/>
  <c r="G7" i="1"/>
  <c r="E13" i="8"/>
  <c r="E10" i="8" s="1"/>
  <c r="F13" i="8"/>
  <c r="F16" i="8" s="1"/>
  <c r="D10" i="23"/>
  <c r="M13" i="6"/>
  <c r="D25" i="6" s="1"/>
  <c r="L7" i="6"/>
  <c r="P12" i="6" s="1"/>
  <c r="E12" i="6" s="1"/>
  <c r="E15" i="6" s="1"/>
  <c r="P13" i="6"/>
  <c r="F12" i="6" s="1"/>
  <c r="D13" i="23"/>
  <c r="M22" i="23"/>
  <c r="M25" i="23"/>
  <c r="D12" i="6"/>
  <c r="P14" i="6"/>
  <c r="P22" i="6"/>
  <c r="G16" i="23"/>
  <c r="G15" i="6"/>
  <c r="G16" i="8"/>
  <c r="L7" i="8"/>
  <c r="M12" i="8" s="1"/>
  <c r="L15" i="8"/>
  <c r="L16" i="23"/>
  <c r="D20" i="23" s="1"/>
  <c r="L20" i="23"/>
  <c r="E20" i="23" s="1"/>
  <c r="E21" i="23"/>
  <c r="O15" i="6"/>
  <c r="O27" i="6" s="1"/>
  <c r="P27" i="6" s="1"/>
  <c r="D27" i="6" s="1"/>
  <c r="O21" i="6"/>
  <c r="E18" i="6" s="1"/>
  <c r="E19" i="6"/>
  <c r="D24" i="23"/>
  <c r="E24" i="23"/>
  <c r="E27" i="23"/>
  <c r="E31" i="23" s="1"/>
  <c r="M28" i="23"/>
  <c r="M29" i="23"/>
  <c r="L43" i="23"/>
  <c r="M43" i="23" s="1"/>
  <c r="D28" i="23" s="1"/>
  <c r="D41" i="23" s="1"/>
  <c r="D37" i="23" s="1"/>
  <c r="D29" i="23"/>
  <c r="L32" i="23"/>
  <c r="M32" i="23" s="1"/>
  <c r="L36" i="23"/>
  <c r="M36" i="23" s="1"/>
  <c r="F29" i="23" s="1"/>
  <c r="M39" i="23"/>
  <c r="F31" i="23" s="1"/>
  <c r="L40" i="23"/>
  <c r="M40" i="23" s="1"/>
  <c r="F32" i="23" s="1"/>
  <c r="L54" i="5"/>
  <c r="E39" i="5" s="1"/>
  <c r="L52" i="5"/>
  <c r="D32" i="5" s="1"/>
  <c r="E40" i="5"/>
  <c r="F40" i="5"/>
  <c r="G40" i="5"/>
  <c r="L64" i="5"/>
  <c r="E41" i="5" s="1"/>
  <c r="D44" i="5"/>
  <c r="E44" i="5"/>
  <c r="E45" i="5" s="1"/>
  <c r="F44" i="5"/>
  <c r="G44" i="5"/>
  <c r="D45" i="5"/>
  <c r="F45" i="5"/>
  <c r="G45" i="5"/>
  <c r="E48" i="5"/>
  <c r="F48" i="5"/>
  <c r="G48" i="5"/>
  <c r="E49" i="5"/>
  <c r="F49" i="5"/>
  <c r="G49" i="5"/>
  <c r="M16" i="6"/>
  <c r="E25" i="6" s="1"/>
  <c r="F25" i="6"/>
  <c r="L27" i="6"/>
  <c r="M27" i="6" s="1"/>
  <c r="E26" i="6" s="1"/>
  <c r="D57" i="1"/>
  <c r="D62" i="1" s="1"/>
  <c r="D63" i="1" s="1"/>
  <c r="E57" i="1"/>
  <c r="F57" i="1"/>
  <c r="L55" i="1"/>
  <c r="G57" i="1" s="1"/>
  <c r="E58" i="1"/>
  <c r="F58" i="1"/>
  <c r="G58" i="1"/>
  <c r="E59" i="1"/>
  <c r="L63" i="1"/>
  <c r="F59" i="1" s="1"/>
  <c r="E60" i="1"/>
  <c r="F60" i="1"/>
  <c r="L74" i="1"/>
  <c r="G60" i="1" s="1"/>
  <c r="D61" i="1"/>
  <c r="L75" i="1"/>
  <c r="E61" i="1" s="1"/>
  <c r="E62" i="1"/>
  <c r="F62" i="1"/>
  <c r="G62" i="1"/>
  <c r="E63" i="1"/>
  <c r="L68" i="1"/>
  <c r="F63" i="1" s="1"/>
  <c r="D65" i="1"/>
  <c r="E65" i="1"/>
  <c r="F65" i="1"/>
  <c r="E66" i="1"/>
  <c r="E67" i="1" s="1"/>
  <c r="F66" i="1"/>
  <c r="G66" i="1"/>
  <c r="E68" i="1"/>
  <c r="F68" i="1"/>
  <c r="O74" i="1"/>
  <c r="G68" i="1" s="1"/>
  <c r="O75" i="1"/>
  <c r="E69" i="1" s="1"/>
  <c r="E70" i="1"/>
  <c r="F70" i="1"/>
  <c r="G70" i="1"/>
  <c r="F71" i="1"/>
  <c r="M22" i="8"/>
  <c r="F26" i="8" s="1"/>
  <c r="E27" i="8"/>
  <c r="L32" i="8"/>
  <c r="M32" i="8" s="1"/>
  <c r="E28" i="8" s="1"/>
  <c r="F138" i="1"/>
  <c r="G138" i="1"/>
  <c r="D139" i="1"/>
  <c r="E140" i="1"/>
  <c r="E141" i="1" s="1"/>
  <c r="F140" i="1"/>
  <c r="D141" i="1"/>
  <c r="F141" i="1"/>
  <c r="M46" i="23"/>
  <c r="E40" i="23" s="1"/>
  <c r="L31" i="5"/>
  <c r="G25" i="5" s="1"/>
  <c r="E15" i="5"/>
  <c r="L48" i="5"/>
  <c r="G32" i="5" s="1"/>
  <c r="P18" i="6"/>
  <c r="D8" i="20"/>
  <c r="O12" i="20"/>
  <c r="L17" i="20" s="1"/>
  <c r="D9" i="20"/>
  <c r="L22" i="20"/>
  <c r="L29" i="20"/>
  <c r="G12" i="20" s="1"/>
  <c r="L27" i="20"/>
  <c r="D10" i="20"/>
  <c r="F12" i="20"/>
  <c r="F13" i="20"/>
  <c r="E14" i="20"/>
  <c r="E15" i="20"/>
  <c r="E17" i="20"/>
  <c r="F17" i="20"/>
  <c r="G17" i="20"/>
  <c r="H22" i="20"/>
  <c r="I22" i="20" s="1"/>
  <c r="O12" i="19"/>
  <c r="L17" i="19" s="1"/>
  <c r="F8" i="19" s="1"/>
  <c r="D9" i="19"/>
  <c r="L22" i="19"/>
  <c r="L29" i="19"/>
  <c r="G12" i="19" s="1"/>
  <c r="L27" i="19"/>
  <c r="D10" i="19"/>
  <c r="E12" i="19"/>
  <c r="H12" i="19" s="1"/>
  <c r="F12" i="19"/>
  <c r="E13" i="19"/>
  <c r="F13" i="19"/>
  <c r="E14" i="19"/>
  <c r="E15" i="19"/>
  <c r="E17" i="19"/>
  <c r="F17" i="19"/>
  <c r="G17" i="19"/>
  <c r="H22" i="19"/>
  <c r="I22" i="19" s="1"/>
  <c r="D8" i="17"/>
  <c r="O12" i="17"/>
  <c r="L17" i="17" s="1"/>
  <c r="F8" i="17" s="1"/>
  <c r="F14" i="17" s="1"/>
  <c r="D9" i="17"/>
  <c r="L29" i="17"/>
  <c r="L30" i="17" s="1"/>
  <c r="L27" i="17"/>
  <c r="D10" i="17"/>
  <c r="E12" i="17"/>
  <c r="F12" i="17"/>
  <c r="E13" i="17"/>
  <c r="F13" i="17"/>
  <c r="E14" i="17"/>
  <c r="E15" i="17"/>
  <c r="E18" i="17"/>
  <c r="F18" i="17"/>
  <c r="G18" i="17"/>
  <c r="O12" i="18"/>
  <c r="L17" i="18" s="1"/>
  <c r="D9" i="18"/>
  <c r="L22" i="18"/>
  <c r="L27" i="18"/>
  <c r="F12" i="18"/>
  <c r="F13" i="18"/>
  <c r="E14" i="18"/>
  <c r="E15" i="18"/>
  <c r="G18" i="18"/>
  <c r="L30" i="1"/>
  <c r="L16" i="1"/>
  <c r="O29" i="1"/>
  <c r="E53" i="1" s="1"/>
  <c r="O23" i="1"/>
  <c r="E22" i="1"/>
  <c r="O31" i="1"/>
  <c r="G39" i="1" s="1"/>
  <c r="G20" i="1"/>
  <c r="D21" i="1"/>
  <c r="E21" i="1"/>
  <c r="H21" i="1" s="1"/>
  <c r="G21" i="1"/>
  <c r="G22" i="1"/>
  <c r="D23" i="1"/>
  <c r="E23" i="1"/>
  <c r="H23" i="1" s="1"/>
  <c r="G23" i="1"/>
  <c r="D42" i="1"/>
  <c r="D46" i="1" s="1"/>
  <c r="D47" i="1" s="1"/>
  <c r="E46" i="1"/>
  <c r="F46" i="1"/>
  <c r="G46" i="1"/>
  <c r="G47" i="1"/>
  <c r="D43" i="1"/>
  <c r="E48" i="1"/>
  <c r="F48" i="1"/>
  <c r="G48" i="1"/>
  <c r="G49" i="1"/>
  <c r="D74" i="1"/>
  <c r="H74" i="1" s="1"/>
  <c r="E74" i="1"/>
  <c r="E75" i="1" s="1"/>
  <c r="F74" i="1"/>
  <c r="G74" i="1"/>
  <c r="F75" i="1"/>
  <c r="G75" i="1"/>
  <c r="D76" i="1"/>
  <c r="E76" i="1"/>
  <c r="F76" i="1"/>
  <c r="G76" i="1"/>
  <c r="E77" i="1"/>
  <c r="F77" i="1"/>
  <c r="G77" i="1"/>
  <c r="D80" i="1"/>
  <c r="D81" i="1" s="1"/>
  <c r="E80" i="1"/>
  <c r="F80" i="1"/>
  <c r="G80" i="1"/>
  <c r="E81" i="1"/>
  <c r="F81" i="1"/>
  <c r="G81" i="1"/>
  <c r="E82" i="1"/>
  <c r="F82" i="1"/>
  <c r="G82" i="1"/>
  <c r="D83" i="1"/>
  <c r="E83" i="1"/>
  <c r="F83" i="1"/>
  <c r="G83" i="1"/>
  <c r="D84" i="1"/>
  <c r="E84" i="1"/>
  <c r="F84" i="1"/>
  <c r="G84" i="1"/>
  <c r="E85" i="1"/>
  <c r="F85" i="1"/>
  <c r="G85" i="1"/>
  <c r="E11" i="1"/>
  <c r="H11" i="1" s="1"/>
  <c r="E15" i="1"/>
  <c r="H15" i="1"/>
  <c r="G11" i="5"/>
  <c r="E12" i="1"/>
  <c r="D13" i="1" s="1"/>
  <c r="H13" i="1" s="1"/>
  <c r="G12" i="1"/>
  <c r="E16" i="1"/>
  <c r="D17" i="1" s="1"/>
  <c r="G16" i="1"/>
  <c r="E12" i="5"/>
  <c r="E13" i="1"/>
  <c r="E17" i="1"/>
  <c r="O13" i="5"/>
  <c r="G19" i="5"/>
  <c r="G20" i="5"/>
  <c r="D27" i="1"/>
  <c r="D28" i="1" s="1"/>
  <c r="E27" i="1"/>
  <c r="G27" i="1"/>
  <c r="E28" i="1"/>
  <c r="G28" i="1"/>
  <c r="Q23" i="1"/>
  <c r="D30" i="1"/>
  <c r="D31" i="1" s="1"/>
  <c r="G30" i="1"/>
  <c r="G31" i="1"/>
  <c r="G28" i="5"/>
  <c r="G42" i="1"/>
  <c r="G43" i="1"/>
  <c r="E52" i="1"/>
  <c r="L43" i="17"/>
  <c r="L47" i="17" s="1"/>
  <c r="L46" i="17"/>
  <c r="L43" i="18"/>
  <c r="L47" i="18" s="1"/>
  <c r="L46" i="18"/>
  <c r="M6" i="23"/>
  <c r="L13" i="23"/>
  <c r="L7" i="23"/>
  <c r="M14" i="23"/>
  <c r="M15" i="23"/>
  <c r="M16" i="23"/>
  <c r="M17" i="23"/>
  <c r="M18" i="23"/>
  <c r="M20" i="23" s="1"/>
  <c r="M19" i="23"/>
  <c r="M33" i="23"/>
  <c r="M34" i="23"/>
  <c r="M35" i="23"/>
  <c r="D45" i="23"/>
  <c r="D46" i="23"/>
  <c r="D49" i="23"/>
  <c r="D50" i="23"/>
  <c r="M49" i="23"/>
  <c r="D51" i="23"/>
  <c r="M50" i="23"/>
  <c r="D52" i="23"/>
  <c r="M51" i="23"/>
  <c r="D53" i="23"/>
  <c r="H20" i="20"/>
  <c r="I20" i="20" s="1"/>
  <c r="E25" i="20"/>
  <c r="E26" i="20"/>
  <c r="E27" i="20"/>
  <c r="H20" i="19"/>
  <c r="I20" i="19" s="1"/>
  <c r="E25" i="19"/>
  <c r="E26" i="19"/>
  <c r="E27" i="19"/>
  <c r="E22" i="18"/>
  <c r="E23" i="18"/>
  <c r="E24" i="18"/>
  <c r="E22" i="17"/>
  <c r="E23" i="17"/>
  <c r="E24" i="17"/>
  <c r="G13" i="8"/>
  <c r="E55" i="5"/>
  <c r="E57" i="5"/>
  <c r="E58" i="5"/>
  <c r="E59" i="5"/>
  <c r="E54" i="5"/>
  <c r="E53" i="5"/>
  <c r="E6" i="5"/>
  <c r="G6" i="5"/>
  <c r="M19" i="8"/>
  <c r="M14" i="8"/>
  <c r="M15" i="8"/>
  <c r="M16" i="8"/>
  <c r="M17" i="8"/>
  <c r="M26" i="8"/>
  <c r="M27" i="8"/>
  <c r="M28" i="8"/>
  <c r="M29" i="8"/>
  <c r="M30" i="8"/>
  <c r="M31" i="8"/>
  <c r="D33" i="8"/>
  <c r="D35" i="8"/>
  <c r="D36" i="8"/>
  <c r="D37" i="8"/>
  <c r="M12" i="6"/>
  <c r="D37" i="6"/>
  <c r="L18" i="6"/>
  <c r="M18" i="6" s="1"/>
  <c r="M21" i="6"/>
  <c r="M24" i="6"/>
  <c r="D36" i="6"/>
  <c r="D35" i="6"/>
  <c r="D32" i="6"/>
  <c r="D31" i="6"/>
  <c r="M26" i="6"/>
  <c r="M25" i="6"/>
  <c r="M23" i="6"/>
  <c r="M22" i="6"/>
  <c r="P21" i="6"/>
  <c r="P20" i="6"/>
  <c r="P19" i="6"/>
  <c r="P16" i="6"/>
  <c r="P15" i="6"/>
  <c r="L34" i="5"/>
  <c r="L28" i="5"/>
  <c r="O14" i="5"/>
  <c r="O15" i="5"/>
  <c r="L8" i="5"/>
  <c r="L45" i="1"/>
  <c r="L46" i="1" s="1"/>
  <c r="D152" i="1"/>
  <c r="D151" i="1"/>
  <c r="Q24" i="1"/>
  <c r="Q25" i="1"/>
  <c r="Q14" i="1"/>
  <c r="Q15" i="1"/>
  <c r="L8" i="1"/>
  <c r="L44" i="1"/>
  <c r="E145" i="1"/>
  <c r="E148" i="1" s="1"/>
  <c r="D147" i="1"/>
  <c r="E144" i="1"/>
  <c r="E147" i="1" s="1"/>
  <c r="D148" i="1"/>
  <c r="F145" i="1"/>
  <c r="F148" i="1" s="1"/>
  <c r="E151" i="1"/>
  <c r="E71" i="1"/>
  <c r="H18" i="18"/>
  <c r="G141" i="1"/>
  <c r="G13" i="18"/>
  <c r="D26" i="8"/>
  <c r="D27" i="8" s="1"/>
  <c r="H17" i="20"/>
  <c r="P10" i="25"/>
  <c r="E13" i="25" s="1"/>
  <c r="E10" i="25" s="1"/>
  <c r="E7" i="25" s="1"/>
  <c r="M15" i="25"/>
  <c r="M19" i="25"/>
  <c r="M20" i="25"/>
  <c r="M21" i="25"/>
  <c r="M22" i="25"/>
  <c r="P13" i="25"/>
  <c r="O15" i="25"/>
  <c r="H18" i="17"/>
  <c r="P19" i="25"/>
  <c r="G13" i="17"/>
  <c r="H13" i="17" s="1"/>
  <c r="G12" i="17"/>
  <c r="H12" i="17"/>
  <c r="H44" i="5"/>
  <c r="H77" i="1"/>
  <c r="G140" i="1"/>
  <c r="H140" i="1" s="1"/>
  <c r="G139" i="1"/>
  <c r="G61" i="1"/>
  <c r="G135" i="1"/>
  <c r="H135" i="1" s="1"/>
  <c r="H133" i="1"/>
  <c r="F139" i="1"/>
  <c r="O44" i="1"/>
  <c r="L31" i="1"/>
  <c r="G38" i="1" s="1"/>
  <c r="H134" i="1"/>
  <c r="G101" i="1"/>
  <c r="H101" i="1" s="1"/>
  <c r="G102" i="1"/>
  <c r="H102" i="1" s="1"/>
  <c r="E20" i="1"/>
  <c r="H20" i="1" s="1"/>
  <c r="M13" i="8"/>
  <c r="E16" i="8"/>
  <c r="E27" i="11"/>
  <c r="E40" i="11" s="1"/>
  <c r="O33" i="11"/>
  <c r="O34" i="11" s="1"/>
  <c r="E32" i="11" s="1"/>
  <c r="H32" i="11" s="1"/>
  <c r="H50" i="11" s="1"/>
  <c r="E16" i="11"/>
  <c r="D13" i="11"/>
  <c r="F13" i="11"/>
  <c r="E22" i="11" s="1"/>
  <c r="M17" i="11"/>
  <c r="D7" i="11"/>
  <c r="D19" i="11"/>
  <c r="D22" i="11" s="1"/>
  <c r="D16" i="11"/>
  <c r="D10" i="11"/>
  <c r="L52" i="23"/>
  <c r="G33" i="23" s="1"/>
  <c r="M30" i="23"/>
  <c r="G27" i="23" s="1"/>
  <c r="H17" i="19"/>
  <c r="L37" i="11"/>
  <c r="M37" i="11" s="1"/>
  <c r="F28" i="11" s="1"/>
  <c r="E152" i="1"/>
  <c r="H6" i="1"/>
  <c r="D39" i="5"/>
  <c r="D40" i="5" s="1"/>
  <c r="D41" i="5" s="1"/>
  <c r="D15" i="5"/>
  <c r="H15" i="5" s="1"/>
  <c r="H16" i="5" s="1"/>
  <c r="H54" i="5" s="1"/>
  <c r="D25" i="5"/>
  <c r="D28" i="5" s="1"/>
  <c r="D35" i="5" s="1"/>
  <c r="D64" i="5"/>
  <c r="D10" i="5"/>
  <c r="D11" i="5" s="1"/>
  <c r="H11" i="5" s="1"/>
  <c r="D18" i="5"/>
  <c r="D23" i="5" s="1"/>
  <c r="G69" i="1"/>
  <c r="E139" i="1"/>
  <c r="F72" i="29"/>
  <c r="I72" i="29"/>
  <c r="F78" i="29" s="1"/>
  <c r="L40" i="5"/>
  <c r="E23" i="5"/>
  <c r="E28" i="5"/>
  <c r="E25" i="5"/>
  <c r="E35" i="5"/>
  <c r="H48" i="5"/>
  <c r="G35" i="5"/>
  <c r="E20" i="5"/>
  <c r="E19" i="5"/>
  <c r="H10" i="5"/>
  <c r="H45" i="5"/>
  <c r="O30" i="1"/>
  <c r="E39" i="1" s="1"/>
  <c r="H39" i="1" s="1"/>
  <c r="E35" i="1"/>
  <c r="H35" i="1" s="1"/>
  <c r="H36" i="1" s="1"/>
  <c r="I36" i="1" s="1"/>
  <c r="G106" i="1"/>
  <c r="H106" i="1" s="1"/>
  <c r="D66" i="1"/>
  <c r="H66" i="1" s="1"/>
  <c r="O17" i="6"/>
  <c r="D18" i="6" s="1"/>
  <c r="H18" i="6" s="1"/>
  <c r="I18" i="6" s="1"/>
  <c r="G12" i="6"/>
  <c r="D22" i="6"/>
  <c r="H22" i="6" s="1"/>
  <c r="H23" i="6" s="1"/>
  <c r="H31" i="6" s="1"/>
  <c r="D15" i="6"/>
  <c r="D9" i="6"/>
  <c r="M25" i="25"/>
  <c r="E27" i="25" s="1"/>
  <c r="D10" i="25"/>
  <c r="G13" i="23"/>
  <c r="E36" i="23"/>
  <c r="E29" i="23"/>
  <c r="D67" i="1"/>
  <c r="L30" i="20"/>
  <c r="L31" i="20" s="1"/>
  <c r="L30" i="19"/>
  <c r="M21" i="8"/>
  <c r="E26" i="8" s="1"/>
  <c r="H26" i="8" s="1"/>
  <c r="F16" i="11"/>
  <c r="M21" i="11"/>
  <c r="G22" i="11"/>
  <c r="M52" i="23"/>
  <c r="E24" i="27"/>
  <c r="H24" i="27" s="1"/>
  <c r="H26" i="27" s="1"/>
  <c r="I26" i="27" s="1"/>
  <c r="E15" i="27"/>
  <c r="H15" i="27" s="1"/>
  <c r="E26" i="11"/>
  <c r="E35" i="11" s="1"/>
  <c r="E39" i="11"/>
  <c r="D35" i="11"/>
  <c r="D29" i="11"/>
  <c r="D31" i="11" s="1"/>
  <c r="D39" i="11"/>
  <c r="H39" i="11" s="1"/>
  <c r="D28" i="11"/>
  <c r="H28" i="11" s="1"/>
  <c r="H47" i="11" s="1"/>
  <c r="D70" i="1"/>
  <c r="H70" i="1" s="1"/>
  <c r="E32" i="23"/>
  <c r="D21" i="23"/>
  <c r="H21" i="23" s="1"/>
  <c r="H20" i="23"/>
  <c r="I20" i="23" s="1"/>
  <c r="E10" i="23"/>
  <c r="E7" i="23" s="1"/>
  <c r="F10" i="23"/>
  <c r="F7" i="23" s="1"/>
  <c r="F16" i="23"/>
  <c r="L30" i="18"/>
  <c r="L31" i="18" s="1"/>
  <c r="F9" i="18" s="1"/>
  <c r="H18" i="20"/>
  <c r="H19" i="20" s="1"/>
  <c r="I19" i="20" s="1"/>
  <c r="H28" i="17"/>
  <c r="H19" i="17"/>
  <c r="F8" i="20"/>
  <c r="F14" i="20" s="1"/>
  <c r="H14" i="20" s="1"/>
  <c r="F9" i="33"/>
  <c r="F10" i="33" s="1"/>
  <c r="I10" i="33" s="1"/>
  <c r="L10" i="33" s="1"/>
  <c r="I9" i="33"/>
  <c r="L9" i="33" s="1"/>
  <c r="F38" i="33"/>
  <c r="L83" i="33"/>
  <c r="M83" i="33" s="1"/>
  <c r="G7" i="33"/>
  <c r="I7" i="33" s="1"/>
  <c r="L7" i="33" s="1"/>
  <c r="G11" i="33"/>
  <c r="I11" i="33" s="1"/>
  <c r="L11" i="33" s="1"/>
  <c r="I24" i="33"/>
  <c r="L24" i="33" s="1"/>
  <c r="F54" i="33"/>
  <c r="F64" i="33"/>
  <c r="F65" i="33" s="1"/>
  <c r="I65" i="33" s="1"/>
  <c r="L65" i="33" s="1"/>
  <c r="I69" i="33"/>
  <c r="L69" i="33" s="1"/>
  <c r="G36" i="33"/>
  <c r="I36" i="33" s="1"/>
  <c r="L36" i="33" s="1"/>
  <c r="I63" i="33"/>
  <c r="L63" i="33" s="1"/>
  <c r="H18" i="19"/>
  <c r="E7" i="8"/>
  <c r="L23" i="8"/>
  <c r="M23" i="8" s="1"/>
  <c r="G26" i="8" s="1"/>
  <c r="F8" i="18"/>
  <c r="F14" i="18" s="1"/>
  <c r="H14" i="18" s="1"/>
  <c r="D40" i="11"/>
  <c r="D36" i="11" s="1"/>
  <c r="H14" i="17"/>
  <c r="L25" i="11"/>
  <c r="M25" i="11" s="1"/>
  <c r="G39" i="11" s="1"/>
  <c r="L44" i="11"/>
  <c r="E36" i="11"/>
  <c r="F10" i="30"/>
  <c r="H10" i="30" s="1"/>
  <c r="H61" i="1"/>
  <c r="H57" i="1"/>
  <c r="H19" i="11"/>
  <c r="H20" i="11" s="1"/>
  <c r="H44" i="11" s="1"/>
  <c r="I44" i="11" s="1"/>
  <c r="I71" i="33"/>
  <c r="L71" i="33" s="1"/>
  <c r="E7" i="26"/>
  <c r="H7" i="26" s="1"/>
  <c r="G110" i="1"/>
  <c r="G114" i="1" s="1"/>
  <c r="H114" i="1" s="1"/>
  <c r="G13" i="20"/>
  <c r="D68" i="1"/>
  <c r="H12" i="18"/>
  <c r="D60" i="1"/>
  <c r="H60" i="1" s="1"/>
  <c r="D16" i="8"/>
  <c r="F31" i="33"/>
  <c r="D54" i="33"/>
  <c r="I54" i="33" s="1"/>
  <c r="L54" i="33" s="1"/>
  <c r="H9" i="18"/>
  <c r="H40" i="5"/>
  <c r="F9" i="6"/>
  <c r="F7" i="6" s="1"/>
  <c r="F15" i="6"/>
  <c r="F10" i="25"/>
  <c r="F7" i="25" s="1"/>
  <c r="F16" i="25"/>
  <c r="L17" i="25"/>
  <c r="M17" i="25" s="1"/>
  <c r="G26" i="25" s="1"/>
  <c r="L33" i="25"/>
  <c r="L34" i="25" s="1"/>
  <c r="L7" i="25" s="1"/>
  <c r="E28" i="11"/>
  <c r="I21" i="32"/>
  <c r="F10" i="18"/>
  <c r="F15" i="18"/>
  <c r="F15" i="20"/>
  <c r="F9" i="20"/>
  <c r="H9" i="20" s="1"/>
  <c r="F10" i="20"/>
  <c r="H10" i="20" s="1"/>
  <c r="I23" i="6"/>
  <c r="G40" i="11"/>
  <c r="H40" i="11" s="1"/>
  <c r="D19" i="6"/>
  <c r="H19" i="6" s="1"/>
  <c r="H8" i="20"/>
  <c r="F10" i="11"/>
  <c r="F7" i="11" s="1"/>
  <c r="H7" i="11" s="1"/>
  <c r="H8" i="11" s="1"/>
  <c r="I8" i="11" s="1"/>
  <c r="D12" i="5"/>
  <c r="H12" i="5"/>
  <c r="H13" i="5" s="1"/>
  <c r="I13" i="5" s="1"/>
  <c r="D76" i="5"/>
  <c r="D73" i="5"/>
  <c r="G52" i="1"/>
  <c r="D79" i="5"/>
  <c r="H25" i="5"/>
  <c r="H26" i="5" s="1"/>
  <c r="H53" i="5" s="1"/>
  <c r="Q16" i="1"/>
  <c r="Q17" i="1" s="1"/>
  <c r="Q18" i="1" s="1"/>
  <c r="H27" i="1"/>
  <c r="H17" i="1"/>
  <c r="H141" i="1"/>
  <c r="H39" i="5"/>
  <c r="H136" i="1"/>
  <c r="I136" i="1"/>
  <c r="D10" i="8"/>
  <c r="D7" i="8" s="1"/>
  <c r="H13" i="8"/>
  <c r="H14" i="8" s="1"/>
  <c r="I14" i="8" s="1"/>
  <c r="I20" i="11"/>
  <c r="G27" i="8"/>
  <c r="H27" i="8" s="1"/>
  <c r="H10" i="11"/>
  <c r="H11" i="11"/>
  <c r="I11" i="11" s="1"/>
  <c r="O49" i="1"/>
  <c r="E49" i="1" s="1"/>
  <c r="D71" i="1"/>
  <c r="H71" i="1"/>
  <c r="E31" i="1"/>
  <c r="H31" i="1" s="1"/>
  <c r="H8" i="26"/>
  <c r="E30" i="1"/>
  <c r="H30" i="1" s="1"/>
  <c r="G13" i="19"/>
  <c r="H13" i="19"/>
  <c r="D8" i="18"/>
  <c r="H8" i="18" s="1"/>
  <c r="D10" i="18"/>
  <c r="H10" i="18" s="1"/>
  <c r="L31" i="17"/>
  <c r="F9" i="17" s="1"/>
  <c r="H9" i="17" s="1"/>
  <c r="E11" i="27"/>
  <c r="H11" i="27" s="1"/>
  <c r="H138" i="1"/>
  <c r="Q19" i="1"/>
  <c r="H7" i="23"/>
  <c r="H8" i="23" s="1"/>
  <c r="I8" i="23" s="1"/>
  <c r="H27" i="20"/>
  <c r="H8" i="17"/>
  <c r="H23" i="5"/>
  <c r="I23" i="5" s="1"/>
  <c r="D85" i="5"/>
  <c r="H64" i="5"/>
  <c r="H65" i="5" s="1"/>
  <c r="I65" i="5" s="1"/>
  <c r="D67" i="5"/>
  <c r="H32" i="5"/>
  <c r="H33" i="5" s="1"/>
  <c r="H145" i="1"/>
  <c r="F10" i="8"/>
  <c r="L28" i="26"/>
  <c r="G140" i="35" l="1"/>
  <c r="G23" i="35"/>
  <c r="G138" i="35"/>
  <c r="G139" i="35"/>
  <c r="G21" i="35"/>
  <c r="D19" i="5"/>
  <c r="D20" i="5" s="1"/>
  <c r="H20" i="5" s="1"/>
  <c r="D54" i="11"/>
  <c r="H54" i="11" s="1"/>
  <c r="G105" i="1"/>
  <c r="H46" i="5"/>
  <c r="G53" i="1"/>
  <c r="O16" i="5"/>
  <c r="O17" i="5" s="1"/>
  <c r="H29" i="8"/>
  <c r="H37" i="8" s="1"/>
  <c r="H16" i="27"/>
  <c r="H16" i="1"/>
  <c r="L37" i="33"/>
  <c r="H68" i="1"/>
  <c r="G118" i="1"/>
  <c r="H118" i="1" s="1"/>
  <c r="P17" i="6"/>
  <c r="I16" i="5"/>
  <c r="H110" i="1"/>
  <c r="H28" i="5"/>
  <c r="H29" i="5" s="1"/>
  <c r="I29" i="5" s="1"/>
  <c r="H16" i="11"/>
  <c r="H17" i="11" s="1"/>
  <c r="I17" i="11" s="1"/>
  <c r="H67" i="1"/>
  <c r="H22" i="11"/>
  <c r="H23" i="11" s="1"/>
  <c r="I23" i="11" s="1"/>
  <c r="F26" i="11"/>
  <c r="H26" i="11" s="1"/>
  <c r="H46" i="11" s="1"/>
  <c r="H49" i="5"/>
  <c r="H50" i="5" s="1"/>
  <c r="I50" i="5" s="1"/>
  <c r="L18" i="33"/>
  <c r="L21" i="33"/>
  <c r="L23" i="33"/>
  <c r="L42" i="33"/>
  <c r="L73" i="33"/>
  <c r="L94" i="33"/>
  <c r="H11" i="26"/>
  <c r="H18" i="26"/>
  <c r="I18" i="26" s="1"/>
  <c r="H10" i="8"/>
  <c r="H11" i="8" s="1"/>
  <c r="I11" i="8" s="1"/>
  <c r="H69" i="1"/>
  <c r="F27" i="23"/>
  <c r="H12" i="1"/>
  <c r="H15" i="20"/>
  <c r="I12" i="33"/>
  <c r="I26" i="33"/>
  <c r="L26" i="33" s="1"/>
  <c r="L103" i="33"/>
  <c r="M103" i="33" s="1"/>
  <c r="O18" i="5"/>
  <c r="O19" i="5"/>
  <c r="H59" i="33"/>
  <c r="I59" i="33" s="1"/>
  <c r="L59" i="33" s="1"/>
  <c r="I48" i="33"/>
  <c r="L48" i="33" s="1"/>
  <c r="L90" i="33"/>
  <c r="M90" i="33" s="1"/>
  <c r="H59" i="5"/>
  <c r="F10" i="17"/>
  <c r="H10" i="17" s="1"/>
  <c r="H19" i="5"/>
  <c r="H41" i="11"/>
  <c r="I41" i="11" s="1"/>
  <c r="I64" i="33"/>
  <c r="L64" i="33" s="1"/>
  <c r="H13" i="11"/>
  <c r="H14" i="11" s="1"/>
  <c r="I14" i="11" s="1"/>
  <c r="H6" i="5"/>
  <c r="H7" i="5" s="1"/>
  <c r="I7" i="5" s="1"/>
  <c r="H30" i="11"/>
  <c r="H48" i="11" s="1"/>
  <c r="L22" i="26"/>
  <c r="E9" i="26" s="1"/>
  <c r="H9" i="26" s="1"/>
  <c r="H10" i="27"/>
  <c r="E14" i="30"/>
  <c r="L14" i="33"/>
  <c r="L28" i="33"/>
  <c r="L43" i="33"/>
  <c r="L47" i="33"/>
  <c r="L51" i="33"/>
  <c r="L58" i="33"/>
  <c r="L75" i="33"/>
  <c r="H18" i="1"/>
  <c r="I18" i="1" s="1"/>
  <c r="H29" i="23"/>
  <c r="H50" i="23" s="1"/>
  <c r="M16" i="25"/>
  <c r="E26" i="25" s="1"/>
  <c r="L34" i="26"/>
  <c r="L12" i="33"/>
  <c r="L17" i="33"/>
  <c r="L22" i="33"/>
  <c r="L46" i="33"/>
  <c r="G122" i="1"/>
  <c r="H122" i="1" s="1"/>
  <c r="H24" i="23"/>
  <c r="H25" i="23" s="1"/>
  <c r="L18" i="8"/>
  <c r="M18" i="8" s="1"/>
  <c r="E19" i="8" s="1"/>
  <c r="H19" i="8" s="1"/>
  <c r="H20" i="8" s="1"/>
  <c r="H33" i="8" s="1"/>
  <c r="I33" i="8" s="1"/>
  <c r="D19" i="8"/>
  <c r="D22" i="8" s="1"/>
  <c r="H65" i="1"/>
  <c r="H30" i="23"/>
  <c r="H10" i="26"/>
  <c r="L50" i="33"/>
  <c r="H15" i="18"/>
  <c r="I31" i="33"/>
  <c r="L31" i="33" s="1"/>
  <c r="H28" i="1"/>
  <c r="H22" i="1"/>
  <c r="H24" i="1" s="1"/>
  <c r="H90" i="1" s="1"/>
  <c r="I19" i="33"/>
  <c r="L19" i="33" s="1"/>
  <c r="F7" i="8"/>
  <c r="D55" i="11"/>
  <c r="H55" i="11" s="1"/>
  <c r="H56" i="11" s="1"/>
  <c r="I56" i="11" s="1"/>
  <c r="Q20" i="1"/>
  <c r="Q21" i="1" s="1"/>
  <c r="E26" i="1" s="1"/>
  <c r="H26" i="1" s="1"/>
  <c r="G35" i="11"/>
  <c r="F35" i="11"/>
  <c r="H12" i="20"/>
  <c r="H19" i="19"/>
  <c r="H13" i="20"/>
  <c r="F15" i="17"/>
  <c r="H15" i="17" s="1"/>
  <c r="H16" i="17" s="1"/>
  <c r="H15" i="6"/>
  <c r="H16" i="6" s="1"/>
  <c r="I16" i="6" s="1"/>
  <c r="I26" i="5"/>
  <c r="G36" i="11"/>
  <c r="I20" i="8"/>
  <c r="D26" i="6"/>
  <c r="H26" i="6" s="1"/>
  <c r="H36" i="6" s="1"/>
  <c r="H25" i="6"/>
  <c r="H35" i="6" s="1"/>
  <c r="H139" i="1"/>
  <c r="H142" i="1" s="1"/>
  <c r="I142" i="1" s="1"/>
  <c r="H27" i="23"/>
  <c r="H49" i="23" s="1"/>
  <c r="H16" i="8"/>
  <c r="H17" i="8" s="1"/>
  <c r="I17" i="8" s="1"/>
  <c r="H103" i="1"/>
  <c r="I103" i="1" s="1"/>
  <c r="H147" i="1"/>
  <c r="Q26" i="1"/>
  <c r="G22" i="8"/>
  <c r="D52" i="1"/>
  <c r="H52" i="1" s="1"/>
  <c r="H83" i="1"/>
  <c r="H80" i="1"/>
  <c r="D7" i="6"/>
  <c r="O40" i="1"/>
  <c r="H9" i="27"/>
  <c r="H13" i="27"/>
  <c r="I6" i="33"/>
  <c r="L6" i="33" s="1"/>
  <c r="I29" i="33"/>
  <c r="L29" i="33" s="1"/>
  <c r="I41" i="33"/>
  <c r="L41" i="33" s="1"/>
  <c r="L45" i="33"/>
  <c r="L57" i="33"/>
  <c r="L67" i="33"/>
  <c r="I74" i="33"/>
  <c r="L74" i="33" s="1"/>
  <c r="H46" i="1"/>
  <c r="H13" i="18"/>
  <c r="H16" i="18" s="1"/>
  <c r="H47" i="1"/>
  <c r="H6" i="24"/>
  <c r="H8" i="24" s="1"/>
  <c r="E29" i="11"/>
  <c r="E31" i="11" s="1"/>
  <c r="H31" i="11" s="1"/>
  <c r="H35" i="11"/>
  <c r="D28" i="8"/>
  <c r="H28" i="8" s="1"/>
  <c r="H36" i="8" s="1"/>
  <c r="H144" i="1"/>
  <c r="H146" i="1" s="1"/>
  <c r="I146" i="1" s="1"/>
  <c r="H148" i="1"/>
  <c r="H152" i="1"/>
  <c r="M13" i="23"/>
  <c r="H62" i="1"/>
  <c r="D58" i="1"/>
  <c r="H7" i="1"/>
  <c r="H8" i="1" s="1"/>
  <c r="I8" i="1" s="1"/>
  <c r="H12" i="26"/>
  <c r="H13" i="26" s="1"/>
  <c r="H8" i="27"/>
  <c r="E37" i="29"/>
  <c r="H37" i="29" s="1"/>
  <c r="L16" i="33"/>
  <c r="L30" i="33"/>
  <c r="I35" i="33"/>
  <c r="L35" i="33" s="1"/>
  <c r="I53" i="33"/>
  <c r="L53" i="33" s="1"/>
  <c r="H35" i="5"/>
  <c r="H36" i="5" s="1"/>
  <c r="I36" i="5" s="1"/>
  <c r="H151" i="1"/>
  <c r="H76" i="1"/>
  <c r="L31" i="19"/>
  <c r="L8" i="33"/>
  <c r="L13" i="33"/>
  <c r="L52" i="33"/>
  <c r="H20" i="17"/>
  <c r="H23" i="17"/>
  <c r="H11" i="18"/>
  <c r="H35" i="8"/>
  <c r="H30" i="8"/>
  <c r="I30" i="8" s="1"/>
  <c r="H55" i="5"/>
  <c r="H56" i="5" s="1"/>
  <c r="I56" i="5" s="1"/>
  <c r="I33" i="5"/>
  <c r="H11" i="20"/>
  <c r="H25" i="20" s="1"/>
  <c r="H11" i="17"/>
  <c r="Q27" i="1"/>
  <c r="I19" i="6"/>
  <c r="H20" i="6"/>
  <c r="H32" i="6" s="1"/>
  <c r="H33" i="6" s="1"/>
  <c r="I33" i="6" s="1"/>
  <c r="F36" i="11"/>
  <c r="H36" i="11" s="1"/>
  <c r="H37" i="11" s="1"/>
  <c r="I37" i="11" s="1"/>
  <c r="L32" i="33"/>
  <c r="L33" i="33" s="1"/>
  <c r="M33" i="33" s="1"/>
  <c r="H22" i="23"/>
  <c r="H46" i="23" s="1"/>
  <c r="I21" i="23"/>
  <c r="H10" i="25"/>
  <c r="H11" i="25" s="1"/>
  <c r="I11" i="25" s="1"/>
  <c r="D19" i="25"/>
  <c r="P15" i="25"/>
  <c r="D82" i="1"/>
  <c r="H82" i="1" s="1"/>
  <c r="H81" i="1"/>
  <c r="H75" i="1"/>
  <c r="H78" i="1" s="1"/>
  <c r="L44" i="23"/>
  <c r="G40" i="23"/>
  <c r="L45" i="23"/>
  <c r="G67" i="5"/>
  <c r="H67" i="5" s="1"/>
  <c r="H68" i="5" s="1"/>
  <c r="I68" i="5" s="1"/>
  <c r="H28" i="25"/>
  <c r="H38" i="25" s="1"/>
  <c r="H8" i="19"/>
  <c r="F14" i="19"/>
  <c r="H14" i="19" s="1"/>
  <c r="H63" i="1"/>
  <c r="H12" i="6"/>
  <c r="H13" i="6" s="1"/>
  <c r="I13" i="6" s="1"/>
  <c r="E9" i="6"/>
  <c r="H10" i="23"/>
  <c r="H11" i="23" s="1"/>
  <c r="I11" i="23" s="1"/>
  <c r="E16" i="23"/>
  <c r="H16" i="23" s="1"/>
  <c r="H17" i="23" s="1"/>
  <c r="I17" i="23" s="1"/>
  <c r="H13" i="23"/>
  <c r="H14" i="23" s="1"/>
  <c r="I14" i="23" s="1"/>
  <c r="D16" i="25"/>
  <c r="D26" i="25"/>
  <c r="D7" i="25"/>
  <c r="H7" i="25" s="1"/>
  <c r="I7" i="25" s="1"/>
  <c r="L47" i="11"/>
  <c r="M47" i="11" s="1"/>
  <c r="F27" i="11" s="1"/>
  <c r="H27" i="11" s="1"/>
  <c r="M44" i="11"/>
  <c r="L76" i="33"/>
  <c r="L77" i="33" s="1"/>
  <c r="M77" i="33" s="1"/>
  <c r="D70" i="5"/>
  <c r="D82" i="5"/>
  <c r="D85" i="1"/>
  <c r="H85" i="1" s="1"/>
  <c r="H84" i="1"/>
  <c r="G109" i="1"/>
  <c r="H105" i="1"/>
  <c r="H107" i="1" s="1"/>
  <c r="I107" i="1" s="1"/>
  <c r="I38" i="33"/>
  <c r="L38" i="33" s="1"/>
  <c r="F39" i="33"/>
  <c r="I39" i="33" s="1"/>
  <c r="L39" i="33" s="1"/>
  <c r="E16" i="25"/>
  <c r="H13" i="25"/>
  <c r="H14" i="25" s="1"/>
  <c r="I14" i="25" s="1"/>
  <c r="D48" i="1"/>
  <c r="D53" i="1"/>
  <c r="H53" i="1" s="1"/>
  <c r="E43" i="1"/>
  <c r="H43" i="1" s="1"/>
  <c r="E38" i="1"/>
  <c r="H38" i="1" s="1"/>
  <c r="H40" i="1" s="1"/>
  <c r="E42" i="1"/>
  <c r="H42" i="1" s="1"/>
  <c r="H41" i="5"/>
  <c r="H42" i="5" s="1"/>
  <c r="H27" i="6"/>
  <c r="H23" i="25"/>
  <c r="H24" i="25" s="1"/>
  <c r="D36" i="23"/>
  <c r="D31" i="23"/>
  <c r="G56" i="35" l="1"/>
  <c r="G50" i="35"/>
  <c r="H38" i="8"/>
  <c r="I38" i="8" s="1"/>
  <c r="H17" i="27"/>
  <c r="H58" i="5"/>
  <c r="I46" i="5"/>
  <c r="G126" i="1"/>
  <c r="H153" i="1"/>
  <c r="I153" i="1" s="1"/>
  <c r="H54" i="1"/>
  <c r="I54" i="1" s="1"/>
  <c r="I24" i="1"/>
  <c r="H16" i="20"/>
  <c r="H26" i="20" s="1"/>
  <c r="H28" i="20" s="1"/>
  <c r="I28" i="20" s="1"/>
  <c r="I25" i="23"/>
  <c r="H45" i="23"/>
  <c r="O20" i="5"/>
  <c r="O21" i="5" s="1"/>
  <c r="E18" i="5" s="1"/>
  <c r="H18" i="5" s="1"/>
  <c r="H21" i="5" s="1"/>
  <c r="I21" i="5" s="1"/>
  <c r="H47" i="23"/>
  <c r="I47" i="23" s="1"/>
  <c r="I8" i="24"/>
  <c r="H10" i="24"/>
  <c r="H11" i="24" s="1"/>
  <c r="I11" i="24" s="1"/>
  <c r="H20" i="18"/>
  <c r="H23" i="18"/>
  <c r="I17" i="27"/>
  <c r="H19" i="27"/>
  <c r="I19" i="27" s="1"/>
  <c r="H15" i="26"/>
  <c r="I15" i="26" s="1"/>
  <c r="I13" i="26"/>
  <c r="F15" i="19"/>
  <c r="H15" i="19" s="1"/>
  <c r="H16" i="19" s="1"/>
  <c r="H26" i="19" s="1"/>
  <c r="F10" i="19"/>
  <c r="H10" i="19" s="1"/>
  <c r="F9" i="19"/>
  <c r="H9" i="19" s="1"/>
  <c r="H44" i="1"/>
  <c r="I44" i="1" s="1"/>
  <c r="H29" i="11"/>
  <c r="H149" i="1"/>
  <c r="I149" i="1" s="1"/>
  <c r="E22" i="8"/>
  <c r="H22" i="8" s="1"/>
  <c r="H23" i="8" s="1"/>
  <c r="I23" i="8" s="1"/>
  <c r="H7" i="8"/>
  <c r="H8" i="8" s="1"/>
  <c r="I8" i="8" s="1"/>
  <c r="L60" i="33"/>
  <c r="L61" i="33" s="1"/>
  <c r="M61" i="33" s="1"/>
  <c r="F14" i="30"/>
  <c r="F79" i="29"/>
  <c r="F80" i="29"/>
  <c r="H58" i="1"/>
  <c r="H72" i="1" s="1"/>
  <c r="D59" i="1"/>
  <c r="H59" i="1" s="1"/>
  <c r="H51" i="11"/>
  <c r="H27" i="19"/>
  <c r="I19" i="19"/>
  <c r="H37" i="6"/>
  <c r="H38" i="6" s="1"/>
  <c r="I38" i="6" s="1"/>
  <c r="H28" i="6"/>
  <c r="I28" i="6" s="1"/>
  <c r="H40" i="23"/>
  <c r="G36" i="23"/>
  <c r="F36" i="23"/>
  <c r="G41" i="23"/>
  <c r="D57" i="23"/>
  <c r="H57" i="23" s="1"/>
  <c r="I40" i="8"/>
  <c r="D32" i="23"/>
  <c r="H32" i="23" s="1"/>
  <c r="H31" i="23"/>
  <c r="I42" i="5"/>
  <c r="H57" i="5"/>
  <c r="H60" i="5" s="1"/>
  <c r="I60" i="5" s="1"/>
  <c r="H109" i="1"/>
  <c r="H111" i="1" s="1"/>
  <c r="I111" i="1" s="1"/>
  <c r="G113" i="1"/>
  <c r="H113" i="1" s="1"/>
  <c r="H115" i="1" s="1"/>
  <c r="I115" i="1" s="1"/>
  <c r="H49" i="11"/>
  <c r="H52" i="11" s="1"/>
  <c r="I52" i="11" s="1"/>
  <c r="H33" i="11"/>
  <c r="I33" i="11" s="1"/>
  <c r="G70" i="5"/>
  <c r="G73" i="5" s="1"/>
  <c r="L47" i="23"/>
  <c r="M47" i="23" s="1"/>
  <c r="F28" i="23" s="1"/>
  <c r="M44" i="23"/>
  <c r="Q28" i="1"/>
  <c r="Q29" i="1"/>
  <c r="I20" i="17"/>
  <c r="H24" i="17"/>
  <c r="H36" i="23"/>
  <c r="D27" i="25"/>
  <c r="H27" i="25" s="1"/>
  <c r="H37" i="25" s="1"/>
  <c r="H26" i="25"/>
  <c r="I78" i="1"/>
  <c r="H94" i="1"/>
  <c r="H19" i="25"/>
  <c r="D20" i="25"/>
  <c r="H20" i="25" s="1"/>
  <c r="I20" i="25" s="1"/>
  <c r="M78" i="33"/>
  <c r="I24" i="25"/>
  <c r="H32" i="25"/>
  <c r="I40" i="1"/>
  <c r="H89" i="1"/>
  <c r="H48" i="1"/>
  <c r="D49" i="1"/>
  <c r="H49" i="1" s="1"/>
  <c r="H16" i="25"/>
  <c r="H17" i="25" s="1"/>
  <c r="I17" i="25" s="1"/>
  <c r="H9" i="6"/>
  <c r="H10" i="6" s="1"/>
  <c r="I10" i="6" s="1"/>
  <c r="E7" i="6"/>
  <c r="H7" i="6" s="1"/>
  <c r="I7" i="6" s="1"/>
  <c r="E28" i="23"/>
  <c r="L48" i="23"/>
  <c r="M45" i="23"/>
  <c r="H86" i="1"/>
  <c r="H22" i="17"/>
  <c r="H25" i="17" s="1"/>
  <c r="I25" i="17" s="1"/>
  <c r="H17" i="17"/>
  <c r="I16" i="20"/>
  <c r="H27" i="18"/>
  <c r="H29" i="18" s="1"/>
  <c r="I29" i="18" s="1"/>
  <c r="H22" i="18"/>
  <c r="H17" i="18"/>
  <c r="I17" i="18" s="1"/>
  <c r="G192" i="35" l="1"/>
  <c r="H50" i="1"/>
  <c r="H11" i="19"/>
  <c r="H25" i="19" s="1"/>
  <c r="H28" i="19" s="1"/>
  <c r="I28" i="19" s="1"/>
  <c r="G130" i="1"/>
  <c r="H130" i="1" s="1"/>
  <c r="H126" i="1"/>
  <c r="I72" i="1"/>
  <c r="H93" i="1"/>
  <c r="I22" i="26"/>
  <c r="I20" i="18"/>
  <c r="H24" i="18"/>
  <c r="H25" i="18" s="1"/>
  <c r="I25" i="18" s="1"/>
  <c r="F81" i="29"/>
  <c r="H81" i="29" s="1"/>
  <c r="F12" i="30"/>
  <c r="H12" i="30" s="1"/>
  <c r="H14" i="30"/>
  <c r="I29" i="27"/>
  <c r="I13" i="24"/>
  <c r="H73" i="5"/>
  <c r="H74" i="5" s="1"/>
  <c r="I74" i="5" s="1"/>
  <c r="G76" i="5"/>
  <c r="H76" i="5" s="1"/>
  <c r="H77" i="5" s="1"/>
  <c r="I77" i="5" s="1"/>
  <c r="L53" i="23"/>
  <c r="M48" i="23"/>
  <c r="H21" i="25"/>
  <c r="H33" i="25" s="1"/>
  <c r="H34" i="25" s="1"/>
  <c r="I34" i="25" s="1"/>
  <c r="I19" i="25"/>
  <c r="G79" i="5"/>
  <c r="H79" i="5" s="1"/>
  <c r="H80" i="5" s="1"/>
  <c r="I80" i="5" s="1"/>
  <c r="F37" i="23"/>
  <c r="G37" i="23"/>
  <c r="I29" i="20"/>
  <c r="E41" i="23"/>
  <c r="E37" i="23"/>
  <c r="H36" i="25"/>
  <c r="H39" i="25" s="1"/>
  <c r="I39" i="25" s="1"/>
  <c r="H29" i="25"/>
  <c r="I29" i="25" s="1"/>
  <c r="H70" i="5"/>
  <c r="H71" i="5" s="1"/>
  <c r="I71" i="5" s="1"/>
  <c r="I17" i="17"/>
  <c r="H27" i="17"/>
  <c r="H29" i="17" s="1"/>
  <c r="I29" i="17" s="1"/>
  <c r="I86" i="1"/>
  <c r="H95" i="1"/>
  <c r="H96" i="1" s="1"/>
  <c r="I96" i="1" s="1"/>
  <c r="I50" i="1"/>
  <c r="H91" i="1"/>
  <c r="Q30" i="1"/>
  <c r="Q31" i="1" s="1"/>
  <c r="E29" i="1" s="1"/>
  <c r="H29" i="1" s="1"/>
  <c r="H32" i="1" s="1"/>
  <c r="I32" i="1" s="1"/>
  <c r="H28" i="23"/>
  <c r="G117" i="1"/>
  <c r="H53" i="23"/>
  <c r="I39" i="6"/>
  <c r="H92" i="1"/>
  <c r="I92" i="1" s="1"/>
  <c r="I58" i="11"/>
  <c r="I16" i="19" l="1"/>
  <c r="I30" i="18"/>
  <c r="I29" i="19"/>
  <c r="H21" i="30"/>
  <c r="H23" i="30"/>
  <c r="I23" i="30" s="1"/>
  <c r="H25" i="30"/>
  <c r="H27" i="30" s="1"/>
  <c r="I27" i="30" s="1"/>
  <c r="I21" i="30"/>
  <c r="H51" i="23"/>
  <c r="I40" i="25"/>
  <c r="I30" i="17"/>
  <c r="G82" i="5"/>
  <c r="H117" i="1"/>
  <c r="H119" i="1" s="1"/>
  <c r="I119" i="1" s="1"/>
  <c r="G121" i="1"/>
  <c r="H37" i="23"/>
  <c r="H38" i="23" s="1"/>
  <c r="I38" i="23" s="1"/>
  <c r="H41" i="23"/>
  <c r="H42" i="23" s="1"/>
  <c r="I42" i="23" s="1"/>
  <c r="D58" i="23"/>
  <c r="H58" i="23" s="1"/>
  <c r="H59" i="23" s="1"/>
  <c r="I59" i="23" s="1"/>
  <c r="E33" i="23"/>
  <c r="H33" i="23" s="1"/>
  <c r="H52" i="23" s="1"/>
  <c r="M53" i="23"/>
  <c r="I28" i="30" l="1"/>
  <c r="H34" i="23"/>
  <c r="I34" i="23" s="1"/>
  <c r="H54" i="23"/>
  <c r="I54" i="23" s="1"/>
  <c r="H82" i="5"/>
  <c r="H83" i="5" s="1"/>
  <c r="I83" i="5" s="1"/>
  <c r="G85" i="5"/>
  <c r="H85" i="5" s="1"/>
  <c r="H86" i="5" s="1"/>
  <c r="I86" i="5" s="1"/>
  <c r="H121" i="1"/>
  <c r="H123" i="1" s="1"/>
  <c r="I123" i="1" s="1"/>
  <c r="G125" i="1"/>
  <c r="H125" i="1" s="1"/>
  <c r="H127" i="1" s="1"/>
  <c r="I127" i="1" s="1"/>
  <c r="I60" i="23" l="1"/>
  <c r="G129" i="1"/>
  <c r="H129" i="1" s="1"/>
  <c r="H131" i="1" s="1"/>
  <c r="I131" i="1" s="1"/>
  <c r="I87" i="5"/>
  <c r="I155" i="1" l="1"/>
  <c r="G193" i="35" l="1"/>
</calcChain>
</file>

<file path=xl/comments1.xml><?xml version="1.0" encoding="utf-8"?>
<comments xmlns="http://schemas.openxmlformats.org/spreadsheetml/2006/main">
  <authors>
    <author>debanjan</author>
  </authors>
  <commentList>
    <comment ref="F103" authorId="0">
      <text>
        <r>
          <rPr>
            <b/>
            <sz val="8"/>
            <color indexed="81"/>
            <rFont val="Tahoma"/>
            <family val="2"/>
          </rPr>
          <t>debanjan:</t>
        </r>
        <r>
          <rPr>
            <sz val="8"/>
            <color indexed="81"/>
            <rFont val="Tahoma"/>
            <family val="2"/>
          </rPr>
          <t xml:space="preserve">
(600rs for plate+600rs for iron mesh+3973 rs for normal CB)</t>
        </r>
      </text>
    </comment>
    <comment ref="F158" authorId="0">
      <text>
        <r>
          <rPr>
            <b/>
            <sz val="8"/>
            <color indexed="81"/>
            <rFont val="Tahoma"/>
            <family val="2"/>
          </rPr>
          <t>debanjan:</t>
        </r>
        <r>
          <rPr>
            <sz val="8"/>
            <color indexed="81"/>
            <rFont val="Tahoma"/>
            <family val="2"/>
          </rPr>
          <t xml:space="preserve">
(500rs for plate+500rs for iron mesh+1000 rs for normal CB)</t>
        </r>
      </text>
    </comment>
  </commentList>
</comments>
</file>

<file path=xl/comments2.xml><?xml version="1.0" encoding="utf-8"?>
<comments xmlns="http://schemas.openxmlformats.org/spreadsheetml/2006/main">
  <authors>
    <author>bridge5</author>
  </authors>
  <commentList>
    <comment ref="M55" authorId="0">
      <text>
        <r>
          <rPr>
            <b/>
            <sz val="8"/>
            <color indexed="81"/>
            <rFont val="Tahoma"/>
            <family val="2"/>
          </rPr>
          <t xml:space="preserve">IF OPEN FOUNDATION , THEN PUT 1: OTHERWISE PUT 0.
</t>
        </r>
        <r>
          <rPr>
            <sz val="8"/>
            <color indexed="81"/>
            <rFont val="Tahoma"/>
            <family val="2"/>
          </rPr>
          <t xml:space="preserve">
</t>
        </r>
      </text>
    </comment>
    <comment ref="M56" authorId="0">
      <text>
        <r>
          <rPr>
            <b/>
            <sz val="8"/>
            <color indexed="81"/>
            <rFont val="Tahoma"/>
            <family val="2"/>
          </rPr>
          <t xml:space="preserve">IF PILE FOUNDATION , THEN PUT 1: OTHERWISE PUT 0.
</t>
        </r>
        <r>
          <rPr>
            <sz val="8"/>
            <color indexed="81"/>
            <rFont val="Tahoma"/>
            <family val="2"/>
          </rPr>
          <t xml:space="preserve">
</t>
        </r>
      </text>
    </comment>
  </commentList>
</comments>
</file>

<file path=xl/comments3.xml><?xml version="1.0" encoding="utf-8"?>
<comments xmlns="http://schemas.openxmlformats.org/spreadsheetml/2006/main">
  <authors>
    <author>bridge5</author>
  </authors>
  <commentList>
    <comment ref="M27" authorId="0">
      <text>
        <r>
          <rPr>
            <b/>
            <sz val="8"/>
            <color indexed="81"/>
            <rFont val="Tahoma"/>
            <family val="2"/>
          </rPr>
          <t xml:space="preserve">IF OPEN FOUNDATION , THEN PUT 1: OTHERWISE PUT 0.
</t>
        </r>
        <r>
          <rPr>
            <sz val="8"/>
            <color indexed="81"/>
            <rFont val="Tahoma"/>
            <family val="2"/>
          </rPr>
          <t xml:space="preserve">
</t>
        </r>
      </text>
    </comment>
    <comment ref="M28" authorId="0">
      <text>
        <r>
          <rPr>
            <b/>
            <sz val="8"/>
            <color indexed="81"/>
            <rFont val="Tahoma"/>
            <family val="2"/>
          </rPr>
          <t xml:space="preserve">IF PILE FOUNDATION , THEN PUT 1: OTHERWISE PUT 0.
</t>
        </r>
        <r>
          <rPr>
            <sz val="8"/>
            <color indexed="81"/>
            <rFont val="Tahoma"/>
            <family val="2"/>
          </rPr>
          <t xml:space="preserve">
</t>
        </r>
      </text>
    </comment>
  </commentList>
</comments>
</file>

<file path=xl/comments4.xml><?xml version="1.0" encoding="utf-8"?>
<comments xmlns="http://schemas.openxmlformats.org/spreadsheetml/2006/main">
  <authors>
    <author>bridge5</author>
  </authors>
  <commentList>
    <comment ref="M29" authorId="0">
      <text>
        <r>
          <rPr>
            <b/>
            <sz val="8"/>
            <color indexed="81"/>
            <rFont val="Tahoma"/>
            <family val="2"/>
          </rPr>
          <t xml:space="preserve">IF OPEN FOUNDATION , THEN PUT 1: OTHERWISE PUT 0.
</t>
        </r>
        <r>
          <rPr>
            <sz val="8"/>
            <color indexed="81"/>
            <rFont val="Tahoma"/>
            <family val="2"/>
          </rPr>
          <t xml:space="preserve">
</t>
        </r>
      </text>
    </comment>
    <comment ref="M30" authorId="0">
      <text>
        <r>
          <rPr>
            <b/>
            <sz val="8"/>
            <color indexed="81"/>
            <rFont val="Tahoma"/>
            <family val="2"/>
          </rPr>
          <t xml:space="preserve">IF PILE FOUNDATION , THEN PUT 1: OTHERWISE PUT 0.
</t>
        </r>
        <r>
          <rPr>
            <sz val="8"/>
            <color indexed="81"/>
            <rFont val="Tahoma"/>
            <family val="2"/>
          </rPr>
          <t xml:space="preserve">
</t>
        </r>
      </text>
    </comment>
  </commentList>
</comments>
</file>

<file path=xl/comments5.xml><?xml version="1.0" encoding="utf-8"?>
<comments xmlns="http://schemas.openxmlformats.org/spreadsheetml/2006/main">
  <authors>
    <author>bridge5</author>
  </authors>
  <commentList>
    <comment ref="M55" authorId="0">
      <text>
        <r>
          <rPr>
            <b/>
            <sz val="8"/>
            <color indexed="81"/>
            <rFont val="Tahoma"/>
            <family val="2"/>
          </rPr>
          <t xml:space="preserve">IF OPEN FOUNDATION , THEN PUT 1: OTHERWISE PUT 0.
</t>
        </r>
        <r>
          <rPr>
            <sz val="8"/>
            <color indexed="81"/>
            <rFont val="Tahoma"/>
            <family val="2"/>
          </rPr>
          <t xml:space="preserve">
</t>
        </r>
      </text>
    </comment>
    <comment ref="M56" authorId="0">
      <text>
        <r>
          <rPr>
            <b/>
            <sz val="8"/>
            <color indexed="81"/>
            <rFont val="Tahoma"/>
            <family val="2"/>
          </rPr>
          <t xml:space="preserve">IF PILE FOUNDATION , THEN PUT 1: OTHERWISE PUT 0.
</t>
        </r>
        <r>
          <rPr>
            <sz val="8"/>
            <color indexed="81"/>
            <rFont val="Tahoma"/>
            <family val="2"/>
          </rPr>
          <t xml:space="preserve">
</t>
        </r>
      </text>
    </comment>
  </commentList>
</comments>
</file>

<file path=xl/comments6.xml><?xml version="1.0" encoding="utf-8"?>
<comments xmlns="http://schemas.openxmlformats.org/spreadsheetml/2006/main">
  <authors>
    <author>bridge5</author>
  </authors>
  <commentList>
    <comment ref="M34" authorId="0">
      <text>
        <r>
          <rPr>
            <b/>
            <sz val="8"/>
            <color indexed="81"/>
            <rFont val="Tahoma"/>
            <family val="2"/>
          </rPr>
          <t xml:space="preserve">IF OPEN FOUNDATION , THEN PUT 1: OTHERWISE PUT 0.
</t>
        </r>
        <r>
          <rPr>
            <sz val="8"/>
            <color indexed="81"/>
            <rFont val="Tahoma"/>
            <family val="2"/>
          </rPr>
          <t xml:space="preserve">
</t>
        </r>
      </text>
    </comment>
    <comment ref="M35" authorId="0">
      <text>
        <r>
          <rPr>
            <b/>
            <sz val="8"/>
            <color indexed="81"/>
            <rFont val="Tahoma"/>
            <family val="2"/>
          </rPr>
          <t xml:space="preserve">IF PILE FOUNDATION , THEN PUT 1: OTHERWISE PUT 0.
</t>
        </r>
        <r>
          <rPr>
            <sz val="8"/>
            <color indexed="81"/>
            <rFont val="Tahoma"/>
            <family val="2"/>
          </rPr>
          <t xml:space="preserve">
</t>
        </r>
      </text>
    </comment>
  </commentList>
</comments>
</file>

<file path=xl/comments7.xml><?xml version="1.0" encoding="utf-8"?>
<comments xmlns="http://schemas.openxmlformats.org/spreadsheetml/2006/main">
  <authors>
    <author>QTY</author>
  </authors>
  <commentList>
    <comment ref="L8" authorId="0">
      <text>
        <r>
          <rPr>
            <b/>
            <sz val="8"/>
            <color indexed="81"/>
            <rFont val="Tahoma"/>
            <family val="2"/>
          </rPr>
          <t>QTY:</t>
        </r>
        <r>
          <rPr>
            <sz val="8"/>
            <color indexed="81"/>
            <rFont val="Tahoma"/>
            <family val="2"/>
          </rPr>
          <t xml:space="preserve">
old Data:12/(COS(L6*3.142/180))=12.770
</t>
        </r>
      </text>
    </comment>
  </commentList>
</comments>
</file>

<file path=xl/sharedStrings.xml><?xml version="1.0" encoding="utf-8"?>
<sst xmlns="http://schemas.openxmlformats.org/spreadsheetml/2006/main" count="2095" uniqueCount="762">
  <si>
    <t>Unit</t>
  </si>
  <si>
    <t>No.</t>
  </si>
  <si>
    <t>Length</t>
  </si>
  <si>
    <t>Width</t>
  </si>
  <si>
    <t>Depth</t>
  </si>
  <si>
    <t>Input Data</t>
  </si>
  <si>
    <t>FRL</t>
  </si>
  <si>
    <t>GL</t>
  </si>
  <si>
    <t>Well Cap top Level</t>
  </si>
  <si>
    <t>Abutment Cap top Level</t>
  </si>
  <si>
    <t>Well Cap bottom Level</t>
  </si>
  <si>
    <t>Founding Level</t>
  </si>
  <si>
    <t>Outer Dia of well</t>
  </si>
  <si>
    <t>Inner Dia of Well</t>
  </si>
  <si>
    <t>WELL CURB</t>
  </si>
  <si>
    <t>Straight Height</t>
  </si>
  <si>
    <t>Well Stening</t>
  </si>
  <si>
    <t>Total Height</t>
  </si>
  <si>
    <t>Total depth</t>
  </si>
  <si>
    <t>Well Cap</t>
  </si>
  <si>
    <t>Rectangular portion</t>
  </si>
  <si>
    <t>Area of Curve Portion</t>
  </si>
  <si>
    <t>Abutment</t>
  </si>
  <si>
    <t xml:space="preserve">Width </t>
  </si>
  <si>
    <t>Thickness</t>
  </si>
  <si>
    <t>Abutment Cap</t>
  </si>
  <si>
    <t>Bottom Width</t>
  </si>
  <si>
    <t>Top Width</t>
  </si>
  <si>
    <t>Dirt Wall</t>
  </si>
  <si>
    <t>Bracket Area</t>
  </si>
  <si>
    <t>Return Wall</t>
  </si>
  <si>
    <t>Thickness at Base</t>
  </si>
  <si>
    <t>Thickness at Top</t>
  </si>
  <si>
    <t>Height</t>
  </si>
  <si>
    <t>Abutment A1</t>
  </si>
  <si>
    <t>Stenning Thickness</t>
  </si>
  <si>
    <t>Slant Height</t>
  </si>
  <si>
    <t>Nr.</t>
  </si>
  <si>
    <t>Nr. Of haunch</t>
  </si>
  <si>
    <t>Area of Haunch (300x300)</t>
  </si>
  <si>
    <t>Pedestal</t>
  </si>
  <si>
    <t>Depth 1</t>
  </si>
  <si>
    <t>Depth 2</t>
  </si>
  <si>
    <t>Sesmic Restrainer</t>
  </si>
  <si>
    <t>Sl.No.</t>
  </si>
  <si>
    <t>Item</t>
  </si>
  <si>
    <t>L</t>
  </si>
  <si>
    <t>B</t>
  </si>
  <si>
    <t>D</t>
  </si>
  <si>
    <t>Qty.</t>
  </si>
  <si>
    <t>Total qty</t>
  </si>
  <si>
    <t>Total Nr. of similar structures</t>
  </si>
  <si>
    <t>Abutment A2</t>
  </si>
  <si>
    <t>Excavation</t>
  </si>
  <si>
    <t>For abutment A1</t>
  </si>
  <si>
    <t>For abutment A2</t>
  </si>
  <si>
    <t>Cutting edge</t>
  </si>
  <si>
    <t>MT</t>
  </si>
  <si>
    <t>cum</t>
  </si>
  <si>
    <t>MS Plate 20mm thick</t>
  </si>
  <si>
    <t>ISA 100x100x12</t>
  </si>
  <si>
    <t>10mm stiffeners</t>
  </si>
  <si>
    <t>Bottom Plug Concrete</t>
  </si>
  <si>
    <t>Curb Concrete</t>
  </si>
  <si>
    <t>Well Steining concrete</t>
  </si>
  <si>
    <t>Top plug thickness</t>
  </si>
  <si>
    <t>Well Top Plug Concrete</t>
  </si>
  <si>
    <t>Well cap concrete</t>
  </si>
  <si>
    <t>Curve portion</t>
  </si>
  <si>
    <t>Sand filling in well</t>
  </si>
  <si>
    <t>abutment wall</t>
  </si>
  <si>
    <t>abutment cap</t>
  </si>
  <si>
    <t>Concrete grade  in substructure</t>
  </si>
  <si>
    <t>Abutment return wall</t>
  </si>
  <si>
    <t>return wall back haunch</t>
  </si>
  <si>
    <t>Dirt wall</t>
  </si>
  <si>
    <t>Bracket</t>
  </si>
  <si>
    <t>abutment A1</t>
  </si>
  <si>
    <t>abutment A2</t>
  </si>
  <si>
    <t>Well Sinking (Measured from well cap top)</t>
  </si>
  <si>
    <t>In all type of soil and rock</t>
  </si>
  <si>
    <t>0-3 m</t>
  </si>
  <si>
    <t>For Abutment A1</t>
  </si>
  <si>
    <t>For Abutment A2</t>
  </si>
  <si>
    <t>3 -10 m</t>
  </si>
  <si>
    <t>INPUT DATA</t>
  </si>
  <si>
    <t>Cum</t>
  </si>
  <si>
    <t>a</t>
  </si>
  <si>
    <t>Skew angle</t>
  </si>
  <si>
    <t>End Portion</t>
  </si>
  <si>
    <t>Reinforcement</t>
  </si>
  <si>
    <t>RM</t>
  </si>
  <si>
    <t>b</t>
  </si>
  <si>
    <t>Foundation</t>
  </si>
  <si>
    <t>Substructure</t>
  </si>
  <si>
    <t>Sqm</t>
  </si>
  <si>
    <t>Stone Pitching</t>
  </si>
  <si>
    <t>Weep Holes</t>
  </si>
  <si>
    <t>Steining</t>
  </si>
  <si>
    <t>Well curb</t>
  </si>
  <si>
    <t>Well cap</t>
  </si>
  <si>
    <t>Bottom Plug</t>
  </si>
  <si>
    <t>Radius at base</t>
  </si>
  <si>
    <t>steining thick.</t>
  </si>
  <si>
    <t>height of curb</t>
  </si>
  <si>
    <t>angle (Ø)</t>
  </si>
  <si>
    <t>radius of sphere</t>
  </si>
  <si>
    <t xml:space="preserve">height  </t>
  </si>
  <si>
    <t>volume</t>
  </si>
  <si>
    <t>Filter Media Behind Abutment Walls</t>
  </si>
  <si>
    <t>Back Fill</t>
  </si>
  <si>
    <t>Behind Abutment A1</t>
  </si>
  <si>
    <t>Filter Meterial underneath stone Pitching</t>
  </si>
  <si>
    <t>Abutments</t>
  </si>
  <si>
    <t>Curve area 3</t>
  </si>
  <si>
    <t>Triangle area 1</t>
  </si>
  <si>
    <t>Square area 2</t>
  </si>
  <si>
    <t xml:space="preserve">Length of triangle </t>
  </si>
  <si>
    <t>depth of triangle</t>
  </si>
  <si>
    <t>Length of square</t>
  </si>
  <si>
    <t>depth of square</t>
  </si>
  <si>
    <t>Curve portion1</t>
  </si>
  <si>
    <t>angle 2(Ø)</t>
  </si>
  <si>
    <t>Bottom thickness</t>
  </si>
  <si>
    <t>Top thickness</t>
  </si>
  <si>
    <t>Depth1</t>
  </si>
  <si>
    <t>Depth2</t>
  </si>
  <si>
    <t>Area of slant portion</t>
  </si>
  <si>
    <t>Skew factor</t>
  </si>
  <si>
    <t>Span (c/c of expansion gap)</t>
  </si>
  <si>
    <t>No. of Span</t>
  </si>
  <si>
    <t>height  1</t>
  </si>
  <si>
    <t>width</t>
  </si>
  <si>
    <t>Length1</t>
  </si>
  <si>
    <t>Length2</t>
  </si>
  <si>
    <t>Width 1</t>
  </si>
  <si>
    <t>Width 2</t>
  </si>
  <si>
    <t>Depth3</t>
  </si>
  <si>
    <t>Abutment wall</t>
  </si>
  <si>
    <t>pier</t>
  </si>
  <si>
    <t>For pier</t>
  </si>
  <si>
    <t xml:space="preserve">Pier </t>
  </si>
  <si>
    <t>Pier</t>
  </si>
  <si>
    <t>MS Plate 200 wide X 20mm thick</t>
  </si>
  <si>
    <t>pier Cap top Level</t>
  </si>
  <si>
    <t>For abutment</t>
  </si>
  <si>
    <t xml:space="preserve">For pier </t>
  </si>
  <si>
    <t>pier column</t>
  </si>
  <si>
    <t>Pier cap (St. Portion)</t>
  </si>
  <si>
    <t>Pier Cap (Slant Portion)</t>
  </si>
  <si>
    <t>pier Cap</t>
  </si>
  <si>
    <t>Volume of slant portion</t>
  </si>
  <si>
    <t xml:space="preserve">pier </t>
  </si>
  <si>
    <t>Pier (long. Restrainer)</t>
  </si>
  <si>
    <t>Pier (Trans. Restrainer)</t>
  </si>
  <si>
    <t>For Pier</t>
  </si>
  <si>
    <t>Outer dia</t>
  </si>
  <si>
    <t>Area of Circular Column</t>
  </si>
  <si>
    <t>No Of Similar Structure</t>
  </si>
  <si>
    <t>used data</t>
  </si>
  <si>
    <t>All Dimensions are in meter</t>
  </si>
  <si>
    <t xml:space="preserve">Excavation </t>
  </si>
  <si>
    <t>Excavation in Hard Rock</t>
  </si>
  <si>
    <t>Total width of structure(D)</t>
  </si>
  <si>
    <t>Thickness of M-15 levelling course</t>
  </si>
  <si>
    <t>Height PCC Bottom. to Deck Top</t>
  </si>
  <si>
    <t>Excavation in Weathered Rock</t>
  </si>
  <si>
    <t>Wall Type Abutments</t>
  </si>
  <si>
    <t>Abutment Pile Foundation</t>
  </si>
  <si>
    <t>Length of abutment(D)</t>
  </si>
  <si>
    <t>No. of Abutments</t>
  </si>
  <si>
    <t>Nos. of pile in each Abut</t>
  </si>
  <si>
    <t xml:space="preserve">TOE width of foundation </t>
  </si>
  <si>
    <t>Total Nos. of pile</t>
  </si>
  <si>
    <t>Excavation in Soil</t>
  </si>
  <si>
    <t>Dia of pile</t>
  </si>
  <si>
    <t>Length of pile</t>
  </si>
  <si>
    <t>Width 3</t>
  </si>
  <si>
    <t>Rock socketing</t>
  </si>
  <si>
    <t xml:space="preserve">Bottom width of wall </t>
  </si>
  <si>
    <t>Length of soil</t>
  </si>
  <si>
    <t>Straight Depth of foundation (h1)</t>
  </si>
  <si>
    <t>Abutment Pile Cap</t>
  </si>
  <si>
    <t>Slant Depth of foundation (h2)</t>
  </si>
  <si>
    <t>foundation depth below G.L.</t>
  </si>
  <si>
    <t>Foundation depth below GL (h3)</t>
  </si>
  <si>
    <t>Length of Cap</t>
  </si>
  <si>
    <t>Concrete grade M 15 for levelling course</t>
  </si>
  <si>
    <t>Depth of backfilling</t>
  </si>
  <si>
    <t>Width of Cap</t>
  </si>
  <si>
    <t>C.S. area of TOE</t>
  </si>
  <si>
    <t>Depth of Cap</t>
  </si>
  <si>
    <t>depth of the raft</t>
  </si>
  <si>
    <t>Pier Open Foundation</t>
  </si>
  <si>
    <t>Pier Pile  Foundation</t>
  </si>
  <si>
    <t>Length of foundation at Bottom</t>
  </si>
  <si>
    <t>Length of pile Cap</t>
  </si>
  <si>
    <t>Concrete grade M-35 in Open foundation</t>
  </si>
  <si>
    <t>Length of foundation at top</t>
  </si>
  <si>
    <t>Bottom width of foundation (A+B+C)</t>
  </si>
  <si>
    <t>Top width of foundation (B)</t>
  </si>
  <si>
    <t>No. of Pier</t>
  </si>
  <si>
    <t>Straight Depth of foundation (H1)</t>
  </si>
  <si>
    <t>Nos. of pile in each pier</t>
  </si>
  <si>
    <t>Slant Depth of foundation (H2)</t>
  </si>
  <si>
    <t>M-15 Annular  filling around trnches of raft</t>
  </si>
  <si>
    <t>Volume of foundation</t>
  </si>
  <si>
    <t>Length of Pier</t>
  </si>
  <si>
    <t>No</t>
  </si>
  <si>
    <t>Pier Wall</t>
  </si>
  <si>
    <t>Bottom width of wall (B)</t>
  </si>
  <si>
    <t>Rock anchoring in rock_Open foundation</t>
  </si>
  <si>
    <t>NO</t>
  </si>
  <si>
    <t>top width of wall</t>
  </si>
  <si>
    <t>Height of abutment wall</t>
  </si>
  <si>
    <t xml:space="preserve">Bored cast-in-situ M-35 grade RCC piles </t>
  </si>
  <si>
    <t>Abutment cap</t>
  </si>
  <si>
    <t>Ht. of Pier shaft</t>
  </si>
  <si>
    <t>1200 mm dia Vertical pile Abutment</t>
  </si>
  <si>
    <t>Bottom width</t>
  </si>
  <si>
    <t>Pier Cap</t>
  </si>
  <si>
    <t>1200 mm dia Vertical pile Pier</t>
  </si>
  <si>
    <t>Top width</t>
  </si>
  <si>
    <t>length of top</t>
  </si>
  <si>
    <t>Rock Soketing</t>
  </si>
  <si>
    <t>Slant height</t>
  </si>
  <si>
    <t>length of bottom</t>
  </si>
  <si>
    <t>Straight height</t>
  </si>
  <si>
    <t>Concrete grade M-35 in pile cap</t>
  </si>
  <si>
    <t>C.S. area of abutment cap</t>
  </si>
  <si>
    <t xml:space="preserve">total height </t>
  </si>
  <si>
    <t>Volume of pier cap</t>
  </si>
  <si>
    <t>Concrete grade M-35 in substructure</t>
  </si>
  <si>
    <t>Area of bracket</t>
  </si>
  <si>
    <t>For abutment shaft</t>
  </si>
  <si>
    <t xml:space="preserve">RCC Return wall </t>
  </si>
  <si>
    <t xml:space="preserve">For Pier Shaft </t>
  </si>
  <si>
    <t>RCC Pedestal</t>
  </si>
  <si>
    <t xml:space="preserve">counter fort </t>
  </si>
  <si>
    <t>Back fill</t>
  </si>
  <si>
    <t>Filter media</t>
  </si>
  <si>
    <t>Depth of web</t>
  </si>
  <si>
    <t>Reinforcement (HYSD Bar)</t>
  </si>
  <si>
    <t xml:space="preserve"> RCC Return wall with Abutment wall+counterfort</t>
  </si>
  <si>
    <t>Abutment Foundation</t>
  </si>
  <si>
    <t>Nr. Of Return wall</t>
  </si>
  <si>
    <t>Pier Foundation</t>
  </si>
  <si>
    <t>Height of Return wall</t>
  </si>
  <si>
    <t>For Piles</t>
  </si>
  <si>
    <t>Length of return wall</t>
  </si>
  <si>
    <t>Abutments wall</t>
  </si>
  <si>
    <t>Thickness of wall at Bottom</t>
  </si>
  <si>
    <t>Pier Shaft</t>
  </si>
  <si>
    <t>CS area of return wall</t>
  </si>
  <si>
    <t>Abutments Cap</t>
  </si>
  <si>
    <t>Length of counter fort at botom</t>
  </si>
  <si>
    <t>length at the top</t>
  </si>
  <si>
    <t xml:space="preserve">Median/Return wall  </t>
  </si>
  <si>
    <t xml:space="preserve">width of the counter fort </t>
  </si>
  <si>
    <t>no. of counter fort</t>
  </si>
  <si>
    <t>Dirtwall</t>
  </si>
  <si>
    <t>height of the counter fort</t>
  </si>
  <si>
    <t>CS area of the counter fort</t>
  </si>
  <si>
    <t>Slab</t>
  </si>
  <si>
    <t>Foundation Type =</t>
  </si>
  <si>
    <t>Open</t>
  </si>
  <si>
    <t>Pile</t>
  </si>
  <si>
    <t>Lin.m.</t>
  </si>
  <si>
    <t>Weep holes</t>
  </si>
  <si>
    <t>For abutments</t>
  </si>
  <si>
    <t>Dia of Pier</t>
  </si>
  <si>
    <t>No. of Column in each Pier</t>
  </si>
  <si>
    <t>Area of Pier Column</t>
  </si>
  <si>
    <t>Height PCC Bottom. to Pier Cap Top</t>
  </si>
  <si>
    <t>Bredth of Pier</t>
  </si>
  <si>
    <t>Depth of Foundation Below GL</t>
  </si>
  <si>
    <t>Pier Column</t>
  </si>
  <si>
    <t>Abutment Open Foundation (TOE Portion)</t>
  </si>
  <si>
    <t>For Pier Cut Water portion</t>
  </si>
  <si>
    <t>No.of span</t>
  </si>
  <si>
    <t>M-35 RCC</t>
  </si>
  <si>
    <t>Span Length</t>
  </si>
  <si>
    <t>Longitudinal Girder</t>
  </si>
  <si>
    <t>Nos</t>
  </si>
  <si>
    <t>Length of Girder</t>
  </si>
  <si>
    <t>Variable portion</t>
  </si>
  <si>
    <t>Centre/Mid Portion</t>
  </si>
  <si>
    <t>Bottom width of Flange</t>
  </si>
  <si>
    <t>Top width of flange</t>
  </si>
  <si>
    <t>End Girder</t>
  </si>
  <si>
    <t>Straight depth of flange at top</t>
  </si>
  <si>
    <t>Intermediate Girder</t>
  </si>
  <si>
    <t>Slant depth</t>
  </si>
  <si>
    <t>Deduction for End girder</t>
  </si>
  <si>
    <t>Depth of flange at top</t>
  </si>
  <si>
    <t>Deduction for intermediate girder</t>
  </si>
  <si>
    <t>Area of mid section</t>
  </si>
  <si>
    <t>Centre Portion</t>
  </si>
  <si>
    <t>RCC M-35 in Slab</t>
  </si>
  <si>
    <t>Bottom width of Flang</t>
  </si>
  <si>
    <t>Depth of Flang bottom</t>
  </si>
  <si>
    <t>Tapper width of Flang</t>
  </si>
  <si>
    <t>Depth of Flange (tapper portion)</t>
  </si>
  <si>
    <t>Tapper depth of flange at top</t>
  </si>
  <si>
    <t>HT Strands</t>
  </si>
  <si>
    <t>Tapper width of Flang at top</t>
  </si>
  <si>
    <t>Outer Girder</t>
  </si>
  <si>
    <t>Web thickness</t>
  </si>
  <si>
    <t>Inner Girder</t>
  </si>
  <si>
    <t>Length of end girder</t>
  </si>
  <si>
    <t>Width of end Girder</t>
  </si>
  <si>
    <t>Length of Intermediate girder</t>
  </si>
  <si>
    <t>Width of Intermediate girder</t>
  </si>
  <si>
    <t>Width of slab</t>
  </si>
  <si>
    <t>Depth of slab</t>
  </si>
  <si>
    <t>Approach Slab</t>
  </si>
  <si>
    <t>Area of End Portion</t>
  </si>
  <si>
    <t>RCC T-Girders concrete, grade M-35</t>
  </si>
  <si>
    <t>Structural Steel</t>
  </si>
  <si>
    <t>RCC Deck slab for Composite Girder</t>
  </si>
  <si>
    <t>No. of structure</t>
  </si>
  <si>
    <t>PSC Total</t>
  </si>
  <si>
    <t>HT Wire</t>
  </si>
  <si>
    <t>Type of Strands</t>
  </si>
  <si>
    <t>19 T13</t>
  </si>
  <si>
    <t>Nos of Girders (outer)</t>
  </si>
  <si>
    <t>Total length of strands in one girder</t>
  </si>
  <si>
    <t>Nos of Girders (Inner)</t>
  </si>
  <si>
    <t>No. of Strands in Inner girder</t>
  </si>
  <si>
    <t>Unit Wt in Tonnes</t>
  </si>
  <si>
    <t>Length of strands</t>
  </si>
  <si>
    <t>Span</t>
  </si>
  <si>
    <t>For well</t>
  </si>
  <si>
    <t>No of Structure</t>
  </si>
  <si>
    <t>No of Similar Structure</t>
  </si>
  <si>
    <t>Sl No</t>
  </si>
  <si>
    <t>Used data</t>
  </si>
  <si>
    <t>Depth at cantilever end</t>
  </si>
  <si>
    <t>over all depth</t>
  </si>
  <si>
    <t>length of the cantilever</t>
  </si>
  <si>
    <t>cross section area</t>
  </si>
  <si>
    <t>No. of similar structure</t>
  </si>
  <si>
    <t xml:space="preserve"> </t>
  </si>
  <si>
    <t>Area of End Span</t>
  </si>
  <si>
    <t>Area of centre portion</t>
  </si>
  <si>
    <t>Lin.m</t>
  </si>
  <si>
    <t>No of Pier</t>
  </si>
  <si>
    <t>No. of Girder</t>
  </si>
  <si>
    <t>Area of mid portion</t>
  </si>
  <si>
    <t>Deck Level</t>
  </si>
  <si>
    <t>Gl</t>
  </si>
  <si>
    <t>Abut cap top</t>
  </si>
  <si>
    <t>PCC bottom</t>
  </si>
  <si>
    <t>Abut pile cap top</t>
  </si>
  <si>
    <t>Abut pile cap bottom</t>
  </si>
  <si>
    <t>Depth of Girder</t>
  </si>
  <si>
    <t>10m - 15m</t>
  </si>
  <si>
    <t>15m - 20m</t>
  </si>
  <si>
    <t>20m-25m</t>
  </si>
  <si>
    <t>25m-30m</t>
  </si>
  <si>
    <t>30m-35m</t>
  </si>
  <si>
    <t>35m-40m</t>
  </si>
  <si>
    <t>Level</t>
  </si>
  <si>
    <t>width of Pedestal</t>
  </si>
  <si>
    <t>Depth of Pedestal</t>
  </si>
  <si>
    <t>Lenth of Pedestal</t>
  </si>
  <si>
    <t>No of Pedestal</t>
  </si>
  <si>
    <t>For abutment TOE+ HEEL raft</t>
  </si>
  <si>
    <t>Abutment Shaft</t>
  </si>
  <si>
    <t>Backside Counterfort</t>
  </si>
  <si>
    <t>No of Counterfort</t>
  </si>
  <si>
    <t>Height of counter fort</t>
  </si>
  <si>
    <t>Thk Of Counterfort</t>
  </si>
  <si>
    <t>Length of counterfort</t>
  </si>
  <si>
    <t>Area Of Counterfort</t>
  </si>
  <si>
    <t>Volume</t>
  </si>
  <si>
    <t>Frontside Counterfort</t>
  </si>
  <si>
    <t>Straight depth of flange at EDGE</t>
  </si>
  <si>
    <t>8m Dia Well</t>
  </si>
  <si>
    <t>7m Dia Well</t>
  </si>
  <si>
    <t>Sub- structure</t>
  </si>
  <si>
    <t>Sub Structure</t>
  </si>
  <si>
    <t>Sub structure</t>
  </si>
  <si>
    <t>substructure</t>
  </si>
  <si>
    <t>Reinforcement(Super Structure)</t>
  </si>
  <si>
    <t>Sl. No.</t>
  </si>
  <si>
    <t>Description</t>
  </si>
  <si>
    <t>No.s</t>
  </si>
  <si>
    <t xml:space="preserve">Depth </t>
  </si>
  <si>
    <t>Quantity</t>
  </si>
  <si>
    <t>No. of continuos span</t>
  </si>
  <si>
    <t>No. of span</t>
  </si>
  <si>
    <t>M-40 grade concrete</t>
  </si>
  <si>
    <t>Total length of box A1-A2</t>
  </si>
  <si>
    <t xml:space="preserve">In Box excluding cantilever portion </t>
  </si>
  <si>
    <t>Total length of bridge from dirt wall to dirt wall</t>
  </si>
  <si>
    <t>In end cantilever</t>
  </si>
  <si>
    <t>In mid cantilever</t>
  </si>
  <si>
    <t>In variable portion</t>
  </si>
  <si>
    <t>width of Box</t>
  </si>
  <si>
    <t>Portion provided for slope</t>
  </si>
  <si>
    <t>Effective width of Box</t>
  </si>
  <si>
    <t>Extra at pier for slab</t>
  </si>
  <si>
    <t>Depth of box</t>
  </si>
  <si>
    <t>Area of the Box</t>
  </si>
  <si>
    <t>Cantilever end portion</t>
  </si>
  <si>
    <t>@120 kg/cum of concrete</t>
  </si>
  <si>
    <t>Cantilever mid portion</t>
  </si>
  <si>
    <t>Cantilever varia. Port.</t>
  </si>
  <si>
    <t>Ht strands</t>
  </si>
  <si>
    <t>rm</t>
  </si>
  <si>
    <t>A1-P3</t>
  </si>
  <si>
    <t>cable-1to12</t>
  </si>
  <si>
    <t>Length of Box</t>
  </si>
  <si>
    <t>Effective length of Box</t>
  </si>
  <si>
    <t>Length of end section</t>
  </si>
  <si>
    <t>Length of variable section</t>
  </si>
  <si>
    <t>length of mid portion</t>
  </si>
  <si>
    <t>P3-P6</t>
  </si>
  <si>
    <t>Crash Barrier</t>
  </si>
  <si>
    <t>P6-A2</t>
  </si>
  <si>
    <t>length</t>
  </si>
  <si>
    <t xml:space="preserve">Area  </t>
  </si>
  <si>
    <t>Extra portion of slab in pier</t>
  </si>
  <si>
    <t>Depth of salb</t>
  </si>
  <si>
    <t>Total Qty</t>
  </si>
  <si>
    <t>Legnth of Box</t>
  </si>
  <si>
    <t>In Box excluding cantilever portion</t>
  </si>
  <si>
    <t>Deductions</t>
  </si>
  <si>
    <t>for Voids</t>
  </si>
  <si>
    <t>End cones</t>
  </si>
  <si>
    <t>@100 kg/cum of concrete</t>
  </si>
  <si>
    <t>Legnth of Voids</t>
  </si>
  <si>
    <t>Length of void excluding End cone</t>
  </si>
  <si>
    <t>Void Formers</t>
  </si>
  <si>
    <t>Dia of Void</t>
  </si>
  <si>
    <t>Straight portion</t>
  </si>
  <si>
    <t>Dia of end cone at base</t>
  </si>
  <si>
    <t>Dia of end cone at top</t>
  </si>
  <si>
    <t>width at bottom</t>
  </si>
  <si>
    <t>width at top</t>
  </si>
  <si>
    <t>height</t>
  </si>
  <si>
    <t>Length of HT strands</t>
  </si>
  <si>
    <t>Length of Drainage pipe</t>
  </si>
  <si>
    <t>Lateral surface area of end former</t>
  </si>
  <si>
    <t>Lin.mt</t>
  </si>
  <si>
    <t>Total</t>
  </si>
  <si>
    <t>Qty</t>
  </si>
  <si>
    <t>Depth of girder</t>
  </si>
  <si>
    <t>Straight Depth of Flang at bottom</t>
  </si>
  <si>
    <t xml:space="preserve">Tapper width of Flang at bottom </t>
  </si>
  <si>
    <t xml:space="preserve">Depth of Flange (tapper portion) at bottom </t>
  </si>
  <si>
    <t>Straight Depth of flange at top</t>
  </si>
  <si>
    <t>M-40 PCC</t>
  </si>
  <si>
    <t xml:space="preserve">M-40 PSC </t>
  </si>
  <si>
    <t>Thickness of Wearing coat</t>
  </si>
  <si>
    <t>Number of Span</t>
  </si>
  <si>
    <t>Length Recess for Exp. Joint</t>
  </si>
  <si>
    <t>PCC Thickness of Approach Slab</t>
  </si>
  <si>
    <t>RCC Thickness of Approach Slab</t>
  </si>
  <si>
    <t>CROSS SECTION AREA AT SPAN :</t>
  </si>
  <si>
    <t>h3=</t>
  </si>
  <si>
    <t>st1=</t>
  </si>
  <si>
    <t>h1=</t>
  </si>
  <si>
    <t>D=</t>
  </si>
  <si>
    <t>w1=</t>
  </si>
  <si>
    <t>S=</t>
  </si>
  <si>
    <t>h2=</t>
  </si>
  <si>
    <t>sb1=</t>
  </si>
  <si>
    <t>b2=</t>
  </si>
  <si>
    <t>b3=</t>
  </si>
  <si>
    <t>b1=</t>
  </si>
  <si>
    <t>BOTTOM FLANGE</t>
  </si>
  <si>
    <t>mm2</t>
  </si>
  <si>
    <t>WEB BOTH SIDE</t>
  </si>
  <si>
    <t>BOTTOM HAUNCH B/S</t>
  </si>
  <si>
    <t>TOP FLANGE MID PART</t>
  </si>
  <si>
    <t>TOP FLANGE cant. PART</t>
  </si>
  <si>
    <t>TOP FLANGE Haunch. PART</t>
  </si>
  <si>
    <t>TOTAL C/S AREA</t>
  </si>
  <si>
    <t>=</t>
  </si>
  <si>
    <t>m2</t>
  </si>
  <si>
    <t>CROSS SECTION AREA AT SUPPORT :</t>
  </si>
  <si>
    <t>st2=</t>
  </si>
  <si>
    <t>w2=</t>
  </si>
  <si>
    <t>sb2=</t>
  </si>
  <si>
    <t>Total Span Length</t>
  </si>
  <si>
    <t>m</t>
  </si>
  <si>
    <t>Unit weight of Conc.</t>
  </si>
  <si>
    <t>KN/m3</t>
  </si>
  <si>
    <t>Thickened length</t>
  </si>
  <si>
    <t xml:space="preserve">Varying length </t>
  </si>
  <si>
    <t>Weight of support part</t>
  </si>
  <si>
    <t>KN</t>
  </si>
  <si>
    <t>Weight of Varying part</t>
  </si>
  <si>
    <t>Weight of Span part</t>
  </si>
  <si>
    <t>Total Weight</t>
  </si>
  <si>
    <t>Number of carriageway</t>
  </si>
  <si>
    <t>Number of span</t>
  </si>
  <si>
    <t>Total no. of similar structure</t>
  </si>
  <si>
    <t>Sl.No</t>
  </si>
  <si>
    <t>Box Girder  M-50</t>
  </si>
  <si>
    <t>Box Girder</t>
  </si>
  <si>
    <t>Variable Portion</t>
  </si>
  <si>
    <t>Mid Portion</t>
  </si>
  <si>
    <t>Intermediate Diaphragm</t>
  </si>
  <si>
    <t>End Diaphragm</t>
  </si>
  <si>
    <t>Future Prestressing / Anchoring block</t>
  </si>
  <si>
    <t>Blister Block</t>
  </si>
  <si>
    <t>End Slab</t>
  </si>
  <si>
    <t xml:space="preserve">Strand </t>
  </si>
  <si>
    <t>Nr. of the Girder</t>
  </si>
  <si>
    <t>Nr. of Girder</t>
  </si>
  <si>
    <t>Nr.of Girder</t>
  </si>
  <si>
    <t>10</t>
  </si>
  <si>
    <t>Intermediate Plug Concrete</t>
  </si>
  <si>
    <t>9</t>
  </si>
  <si>
    <t>Rehabilitation of Existing Bridge</t>
  </si>
  <si>
    <t>S.No.</t>
  </si>
  <si>
    <t>Haunch Portion</t>
  </si>
  <si>
    <t>A.</t>
  </si>
  <si>
    <t>Scew angle</t>
  </si>
  <si>
    <t>H</t>
  </si>
  <si>
    <t>Unit Wt</t>
  </si>
  <si>
    <t>Wt(Kg)</t>
  </si>
  <si>
    <t>Outer Main Girder</t>
  </si>
  <si>
    <t>Total Girder length</t>
  </si>
  <si>
    <t>Bottom Flange plate 375mm(Sec 1-1)</t>
  </si>
  <si>
    <t>Length End portion</t>
  </si>
  <si>
    <t>Bearing plate 500mm</t>
  </si>
  <si>
    <t>Depth of Web</t>
  </si>
  <si>
    <t>Bottom Flange plate 500mm(Sec 2-2)</t>
  </si>
  <si>
    <t>Top Flange</t>
  </si>
  <si>
    <t>Web plate</t>
  </si>
  <si>
    <t>bottom flange TP</t>
  </si>
  <si>
    <t>Top plate</t>
  </si>
  <si>
    <t>bottom flange BP</t>
  </si>
  <si>
    <t>Bottom Splice Plate</t>
  </si>
  <si>
    <t>Web</t>
  </si>
  <si>
    <t>Top Splice Plate</t>
  </si>
  <si>
    <t>Web Splice Plate</t>
  </si>
  <si>
    <t>A.Part 1</t>
  </si>
  <si>
    <t>B.Part 2</t>
  </si>
  <si>
    <t>Straight cord</t>
  </si>
  <si>
    <t>C.Part 3</t>
  </si>
  <si>
    <t>Stiffner Plate</t>
  </si>
  <si>
    <t>Bottom Level Gusset plates</t>
  </si>
  <si>
    <t>Cross Girder</t>
  </si>
  <si>
    <t>From detail A</t>
  </si>
  <si>
    <t>c/c dist bet girder</t>
  </si>
  <si>
    <t>From detail B</t>
  </si>
  <si>
    <t>Depth of cross girder</t>
  </si>
  <si>
    <t>Extra Gusset at end</t>
  </si>
  <si>
    <t>Straight Chord at Bottom L100x100x10</t>
  </si>
  <si>
    <t>Rm</t>
  </si>
  <si>
    <t>Diagonal Chord at Top</t>
  </si>
  <si>
    <t>Top chord</t>
  </si>
  <si>
    <t xml:space="preserve">Cross Chord </t>
  </si>
  <si>
    <t xml:space="preserve">Gussets At Top </t>
  </si>
  <si>
    <t>For Cross Chord</t>
  </si>
  <si>
    <t>For Cross Chord at top</t>
  </si>
  <si>
    <t xml:space="preserve">End Stiffner Plate </t>
  </si>
  <si>
    <t>Inner Main Girder</t>
  </si>
  <si>
    <t>Bottom Flange plate 375mm</t>
  </si>
  <si>
    <t>Top Flange plate</t>
  </si>
  <si>
    <t>Bent plate</t>
  </si>
  <si>
    <t>End Plate</t>
  </si>
  <si>
    <t>Diagonal Chord at bottom</t>
  </si>
  <si>
    <t>Stud</t>
  </si>
  <si>
    <t>Outer Girder@110 C/C</t>
  </si>
  <si>
    <t>Inner Girder @ 110 C/C</t>
  </si>
  <si>
    <t>Crooss Girder @ 200 C/C</t>
  </si>
  <si>
    <t>Bolt</t>
  </si>
  <si>
    <t>Main Girder</t>
  </si>
  <si>
    <t>Bottom Splice 24 Dia</t>
  </si>
  <si>
    <t>Web Splice 24 Dia</t>
  </si>
  <si>
    <t>Top Splice 24 Dia</t>
  </si>
  <si>
    <t>Bent Plate</t>
  </si>
  <si>
    <t>Top Chord 20 Dia</t>
  </si>
  <si>
    <t>Bottom Chord</t>
  </si>
  <si>
    <t>Cross Chord</t>
  </si>
  <si>
    <t>Top Chord</t>
  </si>
  <si>
    <t>Replacement of Railing M-30 Grade</t>
  </si>
  <si>
    <t>Providing Reinforced cement concrete M-30 Grade in approach slab including reinforcement for existing bridge</t>
  </si>
  <si>
    <t xml:space="preserve">Providing 75mm thick concrete wearing course </t>
  </si>
  <si>
    <t>Providing &amp; fixing new drainage spouts in replacement of existing drainage spouts</t>
  </si>
  <si>
    <t>M</t>
  </si>
  <si>
    <t>Cu.m.</t>
  </si>
  <si>
    <t>Sq.m.</t>
  </si>
  <si>
    <t>Dismantling of Rcc structure</t>
  </si>
  <si>
    <t>Steel Structure</t>
  </si>
  <si>
    <t>M-40 PSC</t>
  </si>
  <si>
    <t>65kg per cum</t>
  </si>
  <si>
    <t xml:space="preserve"> Girder</t>
  </si>
  <si>
    <t>Item Description</t>
  </si>
  <si>
    <t>Earthwork in excavation of foundation for structures  in all types of soil including rock complete as per Technical Specification Clauses 304.</t>
  </si>
  <si>
    <t>a) In all type of soils</t>
  </si>
  <si>
    <t>cu.m</t>
  </si>
  <si>
    <t>b) In Soft Rock</t>
  </si>
  <si>
    <t>c) In Hard Rock</t>
  </si>
  <si>
    <t>Dismantling damaged existing filler type expansion joints complete as per technical specification.</t>
  </si>
  <si>
    <t>Dismantaling of RCC railing including reinforcement as per MORT&amp;H Specifications Section 1500, 1600, 1700, 2200, 2815 and Clause 2703</t>
  </si>
  <si>
    <t>Dismantling of cement concrete/bituminous wearing coat of existing bridges complete as per drawing and technical specifications</t>
  </si>
  <si>
    <t>sqm.</t>
  </si>
  <si>
    <t>Dismantling of Plain Concrete/Reinforced concrete/ Prestressed concrete structures including cleaning, straightening &amp; cutting of bars and separating them out from RCC/PSC.</t>
  </si>
  <si>
    <t>Dismantling of stone masonary/Brick masonary structures complete as per drawing or as directed by the Engineer.</t>
  </si>
  <si>
    <t xml:space="preserve"> Removing all type of hume pipes and stacking within a lead of 1000 metres including earthwork and dismantling of masonry works</t>
  </si>
  <si>
    <t>lin.m</t>
  </si>
  <si>
    <t>Back filling behind abutments, wing walls and return walls with selected granular material of approved quality including all material, labour, equipment carriage etc. all complete as per Technical Specification Clause 305.</t>
  </si>
  <si>
    <t>cu.m.</t>
  </si>
  <si>
    <t>Providing and laying filter media behind abutments, wing walls, retaining walls etc. including all material, labour, equipment carriage etc. all complete as per Technical Specifications Clauses 305, 309 &amp; 2504.</t>
  </si>
  <si>
    <t>Providing and installing bored cast-in-situ piles in all types of soil including rock anchoring as specified in the drawing with Reinforced Cement Concrete M-35 grade excluding the cost of providing and fabricating the HYSD reinforcement complete as per drawing and Technical Specifications.</t>
  </si>
  <si>
    <t>Lin mt.</t>
  </si>
  <si>
    <t>(c) Initial Pile load test as per technical specification section 1113 and load mentioned in the drawing/ contract.</t>
  </si>
  <si>
    <t>i) Vertical test ( 750 MT)</t>
  </si>
  <si>
    <t>ii) Lateral Load Test (75 MT)</t>
  </si>
  <si>
    <t>(d) Routine Pile load test as per technical specification section 1113 and load mentioned in the drawing.</t>
  </si>
  <si>
    <t>i)Vertical test ( 450 MT)</t>
  </si>
  <si>
    <t>ii) Lateral Load Test (45 MT)</t>
  </si>
  <si>
    <t xml:space="preserve">Providing and fixing permanent  MS liner (of required thickness or as directed by engineer-in-charge) for 1200mm dia bored cast-in-situ piles where ever required as per the approved construction drawings and directions of engineer-in-charge all complete and applying a priming coat of approved steel primer. </t>
  </si>
  <si>
    <t>Integrity Testing of all the piles by using pile driving  analyser or equivalent as approved by Engineer-in-Charge  and as detailed in the specifications. Test to be carried out by an reputed agency approved  by Engineer-in-Charge . Item to include all incidental work to execute &amp; complete the job.</t>
  </si>
  <si>
    <t>Providing and laying in position Plain/Reinforced Cement Concrete in pile cap, including centering and shuttering but excluding reinforcement, complete as per drawings and Technical Specifications Clause Nos 1500 &amp; 1700</t>
  </si>
  <si>
    <t>i) M-25 grade</t>
  </si>
  <si>
    <t>ii) M-30 grade</t>
  </si>
  <si>
    <t>iii) M-35 grade</t>
  </si>
  <si>
    <t>iv)M-40 grade</t>
  </si>
  <si>
    <t>Providing and laying in position concrete in RCC pier, pier cap, pedestals, abutment wall, abutment cap, dirt wall, wing wall, retaining wall, return wall, sesmic restrainer, box cell structures footpath etc., including centering and shuttering but excluding reinforcement,complete as per drawing and technical specification sections 1500, 1700 &amp; 2100</t>
  </si>
  <si>
    <t>(i) Grade M-20</t>
  </si>
  <si>
    <t>(ii) Grade M-25</t>
  </si>
  <si>
    <t>(iii) Grade M-30</t>
  </si>
  <si>
    <t>(iv) Grade M-35</t>
  </si>
  <si>
    <t>(v) Grade M-40</t>
  </si>
  <si>
    <t>Providing and laying in position concrete in Plain/Reinforced Cement Concrete in superstructure, excluding reinforcement but including centering and shuttering, complete as per drawing and technical specification sections 1500, 1700 &amp; 2300.</t>
  </si>
  <si>
    <t>(I) Solid slab</t>
  </si>
  <si>
    <t>(i) Grade M-25</t>
  </si>
  <si>
    <t xml:space="preserve">(ii) Grade M-30 </t>
  </si>
  <si>
    <t>(iii) Grade M-35</t>
  </si>
  <si>
    <t>(iv) Grade M-40</t>
  </si>
  <si>
    <t>(II) Voided Slab (Including M.S void former)</t>
  </si>
  <si>
    <t xml:space="preserve">(i) Grade M-30 </t>
  </si>
  <si>
    <t>(ii) Grade M-35</t>
  </si>
  <si>
    <t>(iii) Grade M-40</t>
  </si>
  <si>
    <t>(III) Girder and slab</t>
  </si>
  <si>
    <t>(IV) Box-Girder</t>
  </si>
  <si>
    <t>Providing and laying in position structural concrete in Prestressed concrete superstructure, excluding reinforcement and strands but including centering and shuttering, complete as per drawing and technical specification sections 1500, 1700 &amp; 2300.</t>
  </si>
  <si>
    <t>(iv) Grade M-45</t>
  </si>
  <si>
    <t>(v) Grade M-50</t>
  </si>
  <si>
    <t>(IV) Box Girder</t>
  </si>
  <si>
    <t>6.19 (a)</t>
  </si>
  <si>
    <t>Providing,Laying and Jointing reinforced cement concrete RCC NP4 pipes including testing of joints in single row all complete as per drawing and Technical specifications section 309 &amp; 2900</t>
  </si>
  <si>
    <t xml:space="preserve"> (i) 1200 mm dia</t>
  </si>
  <si>
    <t xml:space="preserve"> (ii) 1000 mm dia</t>
  </si>
  <si>
    <t xml:space="preserve"> (iii) 900 mm dia</t>
  </si>
  <si>
    <t>6.19 (b)</t>
  </si>
  <si>
    <t xml:space="preserve">First class granular bedding for pipe culverts complete as per drawings and Technical Specification clause 2904 
</t>
  </si>
  <si>
    <t>Reinforced cement concrete M-30 grade in approach slab, including reinforcement and centering and shuttering, for bridges complete as per drawing and Technical Specification Clause 2704.</t>
  </si>
  <si>
    <t>Lin mtr</t>
  </si>
  <si>
    <t>Providing &amp; fixing reinforced cement concrete railing of M- 30 grade and painting with approved paint. all complete as per drawing and Technical Specificationss Sections 300, 1500, 1700 &amp; 1900.</t>
  </si>
  <si>
    <t>Providing and fixing in position Thermomechanically treated (TMT) Fe-500 grade reinforcement bars as per drawings and Technical Specification Section 1000 and 1600.</t>
  </si>
  <si>
    <t>Supplying, providing, placing and profiling High Tensile steel strands including stressing of strands and accessories for stressing operation, grouting complete as per drawings and Technical Specification Sections 1000, 1800 and class-II of IS:14268.</t>
  </si>
  <si>
    <t>a.)  12T13</t>
  </si>
  <si>
    <t>b.)  19T13</t>
  </si>
  <si>
    <t>c.)  12K15</t>
  </si>
  <si>
    <t>d.)   19K15</t>
  </si>
  <si>
    <t>Providing and fixing Elastomeric bearings complete as per drawing and Technical Specification Section 2000, 2200 and 2300.</t>
  </si>
  <si>
    <t>cu.cm.</t>
  </si>
  <si>
    <t>Providing fabricating and fixing in position true to line and level Pot cum PTFE bearings complete with all accessories as per drawing, Technical Specification section 2000, IRC:83 (Part III) - 2002 or as directed by the Engineer.</t>
  </si>
  <si>
    <t>(a) Fixed POT Bearing</t>
  </si>
  <si>
    <t>(i)  100 T capacity</t>
  </si>
  <si>
    <t>(ii) 200 T capacity</t>
  </si>
  <si>
    <t>(iii) 250 T capacity</t>
  </si>
  <si>
    <t>(b) Free POT PTFE Bearings</t>
  </si>
  <si>
    <t>(i) 100 T capacity</t>
  </si>
  <si>
    <t>(c) Metallic Pin Bearings</t>
  </si>
  <si>
    <t>(i) 200 T capacity</t>
  </si>
  <si>
    <t>(ii) 250 T capacity</t>
  </si>
  <si>
    <t>(iii) 300 T capacity</t>
  </si>
  <si>
    <t>(d) Metallic Guided Bearings</t>
  </si>
  <si>
    <t xml:space="preserve">Providing and installing expansion joints as per specifications detailed in IRC-SP 69-2005 duly supplemented with manufacturer's recommendations. Entire installation is to be carried out strictly in the presence of manufacturer's representative only at all times. Preparation of design &amp; drawing &amp; it's approval from the Engineer-in-Charge. Item to include necessary provision and filling of recess for the expansion joints at no extra cost. The seal of the expansion joint shall be such as not to permit any dust collection at all times. Item to include all incidentals required to complete the job.     </t>
  </si>
  <si>
    <t>a) Single strip seal joint with a total allowable movement of 80mm</t>
  </si>
  <si>
    <t>b) Modular strip seal joint with a total allowable movement of 160mm</t>
  </si>
  <si>
    <t>Providing and fixing Filler type expansion joint including vertical joint complete as per drawing and Technical Specification section 2600.</t>
  </si>
  <si>
    <t>Providing and fixing drainage spouts as per Drawing and Technical Specification Clause 2705.</t>
  </si>
  <si>
    <t>Providing and laying:</t>
  </si>
  <si>
    <t>a) Rigid apron 150mm thick flat stone embedded in 300mm  thick M-15 grade concrete as per drawing and technical specification Clause 2505</t>
  </si>
  <si>
    <t>c)Flexible Stone boulder apron 1000 mm thick complete as per drawing and Technical Specifications, Clause 2507.</t>
  </si>
  <si>
    <t>Providing and laying filter material underneath stone pitching on slopes complete as per drawing and Technical Specification Section 2504.</t>
  </si>
  <si>
    <t>Providing and laying stone Pitching on slopes as per drawings and Technical Specification Section 2504.</t>
  </si>
  <si>
    <t>Providing weep holes in abutments, wing walls, retaining walls, return walls, breast wall etc. complete as per drawing and Technical Specification Clause 2706.</t>
  </si>
  <si>
    <t>Providing and laying in position 65 mm thick wearing coat consisiting of 40 mm bituminous concrete over a 25mm thick layer of mastic asphalt over deck slab after applying prime coat complete as per drawings and technical specification sections 500 and 270</t>
  </si>
  <si>
    <t>sq.m.</t>
  </si>
  <si>
    <t>Painting of structure no., span arrangement and flow directions complete as per drawing and technical specification section 800</t>
  </si>
  <si>
    <t>Providing PVC rigid pipe 300mm as utility duct complete as per drawing and additional technical specification .</t>
  </si>
  <si>
    <t>Providing and fixing Asphaltic Plug type joints complete as per drawing</t>
  </si>
  <si>
    <t>Structural Steelwork in superstructure including painting as per technical specification Section 1900 (painting  shall conform to System (v) , Table 1900-3)</t>
  </si>
  <si>
    <t>Providing and fixing in position 125mm dia GI downtake pipe complete with GI fittings, clamps, metallic fastners, GI nuts and bolts, precast facia cover in M40 concrete grade over GI pipe as per Tender Drawing.. etc. including drilling hole etc in RCC member all complete as per construction drawings and directions of Engineer-in-Charge. Reinforcement in precast cover shall be paid separately under item 1.10</t>
  </si>
  <si>
    <t>Plain cement concrete M-20 grade for head wall of culvert including centering and shuttering complete as per drawing and technical specification section 1500, 1700, 2100 and 2200.</t>
  </si>
  <si>
    <t>Construction of temporary diversion where necessary and maintenance there of including traffic control and safety devices complete as per MORT&amp;H specifications clause 112.</t>
  </si>
  <si>
    <t>Sand Filling in Foundation Trenches or below raft foundation of RCC box as per Drawing &amp; Technical Specification clause 304 or as directed by Engineer-in-Charge</t>
  </si>
  <si>
    <t>Providing and fixing hand rail over the crash barrier consisting of MS base plate, embedded fastener and nuts, MS vertical plates and pipes etc. as shown in the drawings, and as per specifications. All the railing components as mentioned above to be painted with priming coat with approved steel primer and two coats of  synthetic enamel paint of required shade and of approved brand and manufacture.  The thickness of plates to be as shown in the drawings . MS pipe,shall be of  hot finished welded type,  65mm Nominal bore medium class conforming to IS:1161. Item to include all incidental works required to complete the work as directed by the Engineer-in-Charge.</t>
  </si>
  <si>
    <t xml:space="preserve">Providing and painting with approved quality 2 coats of anticarbonation coating as per specifications and as directed by engineer-in-charge to unplastered concrete surface of piers and superstructure after cleaning the surface of dirt, dust, oil, grease, efflorescence and applying paint @ of 1 litre for 2.25sqm. (150 microns thickness) including all scaffolding etc, necessary tools, plants, machinery and all related operations as required to complete the work as per drawing and specifications with all leads, lifts and depths. </t>
  </si>
  <si>
    <t>Providing PCC M-20 grade in coping, parapets, return walls and wing walls as per Technical Specification Section 1400 and 2200 and as directed by the Engineer.</t>
  </si>
  <si>
    <t>Dry stone pitching including supply of stones and preparing surface complete as required, stone weighing not less than  of 40 kg. guide bunds and floor of launching aprons etc. for all leads and lifts.</t>
  </si>
  <si>
    <t>b) Bituminous Concrete</t>
  </si>
  <si>
    <t>c) Mastic Asphalt</t>
  </si>
  <si>
    <t>Rate (Rs.)</t>
  </si>
  <si>
    <t>Cost (Rs.)</t>
  </si>
  <si>
    <t>(I) Upto 3m (Vide P-193, Item-1(I) A(i) of N.H. Sch. of 2015-16)</t>
  </si>
  <si>
    <t>(II) From 3m to 6m (Vide P-193, Item-1(I) A(ii) of N.H. Sch. of  2015-16)</t>
  </si>
  <si>
    <t>Providing and laying Plain Cement concrete M-15 grade in leveling course  below foundation,wing wall, return wall etc.,in Major bridge, minor bridge, ROBs etc. and including centering and shuttering, all complete as per drawing and Technical Specifications.</t>
  </si>
  <si>
    <t>a) Up to 5.0m height.</t>
  </si>
  <si>
    <t xml:space="preserve"> b) Above 5.0m and upto 10m height.</t>
  </si>
  <si>
    <t xml:space="preserve">(i) Grade M-40 </t>
  </si>
  <si>
    <t>(ii) Grade M-45</t>
  </si>
  <si>
    <t>(iii) Grade M-50</t>
  </si>
  <si>
    <t xml:space="preserve">Providing and laying P.C.C. of grade M-15 as levelling course below approach slab etc. as per drawing following MoRT&amp;H's specification under section 2700 of Technical Specification using  stone chips of 40mm nominal size and 43 grade O.P.C.  </t>
  </si>
  <si>
    <t>6.22 a</t>
  </si>
  <si>
    <t>6.22 b</t>
  </si>
  <si>
    <t xml:space="preserve"> (i) In Foundation</t>
  </si>
  <si>
    <t xml:space="preserve"> (ii) In Substructure</t>
  </si>
  <si>
    <t xml:space="preserve"> (iii) In Superstructure</t>
  </si>
  <si>
    <t>b) Cement concrete M-20 grade in Curtain wall including centering and shuttering complete as per drawing and Technical Specification Sections 1500 and 1700 and Clause 2507.</t>
  </si>
  <si>
    <t xml:space="preserve">a) Tack coat </t>
  </si>
  <si>
    <t xml:space="preserve">Providing, fabricating and laying in position cutting edge for well foundation comprising of steel sections and plates (structural steel) complete as per drawings and Technical specifications clause no. 1204, 1214, 1215 and section 1900 or as directed by </t>
  </si>
  <si>
    <t xml:space="preserve">Providing and laying in position Reinforced cement concrete in well curbs, excluding the cost of reinforcement but including centering and shuttering, complete as per drawing and Technical specification clauses 1205, 1214, 1215 and sections 1500 and 1700 </t>
  </si>
  <si>
    <t>Grade M 30</t>
  </si>
  <si>
    <t>Providing and laying in position Plain cement concrete / Reinforced cement concrete in well steining , excluding the cost of reinforcement but including centering and shuttering, complete as per drawing and Technical specification clauses 1206, 1214, 1215</t>
  </si>
  <si>
    <t>i)Grade M 20 grade</t>
  </si>
  <si>
    <t>ii)Grade M 25 grade</t>
  </si>
  <si>
    <t>Sinking of well foundations upto different levels within the permissible limits of tilt and shift including dredging, disposal of dredged material as directed, dewatering to the extent permitted by the Engineer, drop chiseling as may be necessary, sinking</t>
  </si>
  <si>
    <t>(A) 6.0 m dia of well in soil</t>
  </si>
  <si>
    <t>(i) Depth upto 3.0 M</t>
  </si>
  <si>
    <t>(ii) Depth Beyond 3m upto 10m</t>
  </si>
  <si>
    <t>(iii) Depth Beyond 10m upto 25m</t>
  </si>
  <si>
    <t>(A) 8.0 m dia of well in soil</t>
  </si>
  <si>
    <t>(iii) Depth Beyond 10m upto 30m</t>
  </si>
  <si>
    <t>(B) 8.0 m dia of well in rock</t>
  </si>
  <si>
    <t>(C) 10.0 m dia of well in soil</t>
  </si>
  <si>
    <t>(D) 10.0 m dia of well in rock</t>
  </si>
  <si>
    <t>Providing and laying in position, with the help of tremie pipe, Plain cement concrete grade M25 in bottom plug as per drawings and Technical specifications clause 1209, 1214, 1215 and section 1700 or as directed by Engineer.</t>
  </si>
  <si>
    <t>Providing and filling clean sieved approved sand in the dredge holes of the wells upto the height specified in the drawings including all leads and lifts and as per Technical specifications clause 1210, 1214, 1215 or as directed by the Engineer.</t>
  </si>
  <si>
    <t>Providing and laying in position Plain cement concrete grade M15 in Top plug and intermediate plug, complete as per drawings and Technical specifications clause 1211, 1214, 1215 and section 1700 or as directed by Engineer.</t>
  </si>
  <si>
    <t xml:space="preserve">Providing and laying in position Reinforced cement concrete grade M35 in well cap excluding the cost of reinforcement but including construction of false steining and dismantling of extruding false steining above well cap if any, complete as per drawings </t>
  </si>
  <si>
    <t>Sum</t>
  </si>
  <si>
    <t>Total Cost</t>
  </si>
  <si>
    <t>DECK AREA</t>
  </si>
  <si>
    <t>Tarpaper bearing</t>
  </si>
  <si>
    <t>Construction of raised footpath in concrete grade M-25 including  sand filling, pipe , tiles all inclusive  as per drawings and technical specifications.</t>
  </si>
  <si>
    <r>
      <t xml:space="preserve">(a) For </t>
    </r>
    <r>
      <rPr>
        <sz val="9"/>
        <color indexed="10"/>
        <rFont val="Arial"/>
        <family val="2"/>
      </rPr>
      <t>1000</t>
    </r>
    <r>
      <rPr>
        <sz val="9"/>
        <rFont val="Arial"/>
        <family val="2"/>
      </rPr>
      <t xml:space="preserve"> mm dia pile in soils</t>
    </r>
  </si>
  <si>
    <r>
      <t xml:space="preserve">(b) For </t>
    </r>
    <r>
      <rPr>
        <sz val="9"/>
        <color indexed="10"/>
        <rFont val="Arial"/>
        <family val="2"/>
      </rPr>
      <t>1000</t>
    </r>
    <r>
      <rPr>
        <sz val="9"/>
        <rFont val="Arial"/>
        <family val="2"/>
      </rPr>
      <t xml:space="preserve"> mm dia pile, Rock socketting for RCC piles as per specification</t>
    </r>
  </si>
  <si>
    <r>
      <t xml:space="preserve">Providing and laying in position </t>
    </r>
    <r>
      <rPr>
        <sz val="9"/>
        <color indexed="60"/>
        <rFont val="Arial"/>
        <family val="2"/>
      </rPr>
      <t>Plain</t>
    </r>
    <r>
      <rPr>
        <sz val="9"/>
        <rFont val="Arial"/>
        <family val="2"/>
      </rPr>
      <t>/Reinforced Cement Concrete in open foundation, including centering and shuttering but excluding reinforcement,complete as per drawing and technical specification sections 1500, 1700 &amp; 2100</t>
    </r>
  </si>
  <si>
    <r>
      <t xml:space="preserve">Providing &amp; fixing reinforced cement concrete </t>
    </r>
    <r>
      <rPr>
        <sz val="9"/>
        <color indexed="10"/>
        <rFont val="Arial"/>
        <family val="2"/>
      </rPr>
      <t>high containment crash barier (2.0 m high including wire mesh)</t>
    </r>
    <r>
      <rPr>
        <sz val="9"/>
        <rFont val="Arial"/>
        <family val="2"/>
      </rPr>
      <t xml:space="preserve"> of M- 40 grade and painting with approved paint. all complete as per drawing and Technical Specificationss </t>
    </r>
  </si>
  <si>
    <r>
      <t>Providing and fixing guard stones 220x220x1000mm made of hammer dressed stones and fixed 400mm into the ground in moorum and broken aggregates block of size 500x500x500 mm and given two coats of paints with white and black bands i/c excavation etc. complete.</t>
    </r>
    <r>
      <rPr>
        <b/>
        <sz val="9"/>
        <rFont val="Arial"/>
        <family val="2"/>
      </rPr>
      <t xml:space="preserve"> </t>
    </r>
  </si>
  <si>
    <r>
      <t>Providing and fixing RCC precast concrete panel facia wall of design mix concrete grade M 35 grade (using 43/53 grade Ordinary Portland Cement) (Area of each facia panel shall not be less than 1.5sqm, height shall not be less than 900mm, and thickness shall be not less than180mm ) including design and getting the approval for reinforced soil wall system, excavation, providing its levelling pad of minimum width 600mm and minimum thickness 150mm, using M15 grade concrete with nominal reinforcement (not less than 5 Kg/m</t>
    </r>
    <r>
      <rPr>
        <vertAlign val="superscript"/>
        <sz val="9"/>
        <rFont val="Arial"/>
        <family val="2"/>
      </rPr>
      <t>2</t>
    </r>
    <r>
      <rPr>
        <sz val="9"/>
        <rFont val="Arial"/>
        <family val="2"/>
      </rPr>
      <t xml:space="preserve"> of levelling pad area ),  facia panel to be reinforced with TMT  steel bars (not less than 5 Kg/m</t>
    </r>
    <r>
      <rPr>
        <vertAlign val="superscript"/>
        <sz val="9"/>
        <rFont val="Arial"/>
        <family val="2"/>
      </rPr>
      <t>2</t>
    </r>
    <r>
      <rPr>
        <sz val="9"/>
        <rFont val="Arial"/>
        <family val="2"/>
      </rPr>
      <t xml:space="preserve">  of area of facia panels) with form liner finish as per the design requirements, drainage pipes with spout assembly, precast cover facia including fixing with RE wall panel, Fixture for drainage pipes as per drawings, logo panels, geo-textile filter fabric including filter media at base and sides behind the facia wall as required by designs( Filter media to be  paid for separately under relevent item), drain sleeve in lower panels as per drawings and design, supplying and laying in position the specified and approved geo-grid/ galvanised steel strips soil reinforcement, including cutting in required length, placing in position and connecting with the precast facia panels capacity enhancement of ground (if required) shall also be included in the quoted rates as per the design and drawings and direction of the Engineer-in-Charge and anchoring with filled up surface of earth, complete including all arrangement like semi-saucer/kerb channel or drain with energy dissipaters required for drainage complete with all materials, labour, lead &amp; lift, plants, machinery, taxes, royalties etc. complete. Item to include all incidental work required to complete the job as per drawings &amp; specifications. The coping beam is not permitted and the top panels shall be cast in the inclined profile as per approved shop drawings. The cost of backfill between Reinforced soil wall panel  is not included in this item and shall be paid separately as per relevant item.Any ground improvement works for bearing capacity enhancement of ground ( if required) shall also be included in the qouted rates.</t>
    </r>
  </si>
  <si>
    <r>
      <t>COST /m</t>
    </r>
    <r>
      <rPr>
        <vertAlign val="superscript"/>
        <sz val="9"/>
        <rFont val="Arial"/>
        <family val="2"/>
      </rPr>
      <t>2</t>
    </r>
  </si>
  <si>
    <t>Plan area</t>
  </si>
  <si>
    <t>Cost per Sq.m</t>
  </si>
  <si>
    <t>Total Quantity</t>
  </si>
  <si>
    <t>Construction of R.C.C. Crash-barrier at the edges of road over bridge deck with M-40 grade concrete and HYSD reinforcement conforming to IRC-21 and dowel bars 25 mm dia, 450 mm long and expansion joints filled with pre-moduled asphalt filler board, keyed to the structure on which it is built and installed as per design given in the enclosure to MOST circular no. RW/NH-33022/I/94-DO III dt. 24.06.1994 as per dimensions in the approved drawings and at locations directed by the Engineer all as specified. Ref.MoRT&amp;H's specification under section 811</t>
  </si>
  <si>
    <t>PROJECT : Kohima-Imphal (NH-39)</t>
  </si>
  <si>
    <t>Br. @ 307+530</t>
  </si>
  <si>
    <t>BOQ - SECTION - 5 (Km.287.000 - Km 308.460)</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</si>
</sst>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_(* \(#,##0.00\);_(* &quot;-&quot;??_);_(@_)"/>
    <numFmt numFmtId="165" formatCode="0.0000"/>
    <numFmt numFmtId="166" formatCode="0.000"/>
    <numFmt numFmtId="167" formatCode="0.0"/>
    <numFmt numFmtId="168" formatCode="0.0000000"/>
    <numFmt numFmtId="169" formatCode="0.000000"/>
    <numFmt numFmtId="170" formatCode="0.00000"/>
    <numFmt numFmtId="171" formatCode=";;;"/>
    <numFmt numFmtId="172" formatCode="_(* #,##0_);_(* \(#,##0\);_(* &quot;-&quot;??_);_(@_)"/>
  </numFmts>
  <fonts count="90" x14ac:knownFonts="1">
    <font>
      <sz val="10"/>
      <color theme="1"/>
      <name val="Tahoma"/>
      <family val="2"/>
    </font>
    <font>
      <sz val="10"/>
      <color indexed="8"/>
      <name val="Tahoma"/>
      <family val="2"/>
    </font>
    <font>
      <sz val="10"/>
      <color indexed="8"/>
      <name val="Tahoma"/>
      <family val="2"/>
    </font>
    <font>
      <b/>
      <sz val="10"/>
      <name val="Verdana"/>
      <family val="2"/>
    </font>
    <font>
      <sz val="10"/>
      <name val="Arial"/>
      <family val="2"/>
    </font>
    <font>
      <sz val="10"/>
      <name val="Verdana"/>
      <family val="2"/>
    </font>
    <font>
      <sz val="8"/>
      <name val="Tahoma"/>
      <family val="2"/>
    </font>
    <font>
      <b/>
      <i/>
      <sz val="10"/>
      <name val="Verdana"/>
      <family val="2"/>
    </font>
    <font>
      <sz val="10"/>
      <name val="Tahoma"/>
      <family val="2"/>
    </font>
    <font>
      <i/>
      <sz val="10"/>
      <name val="Verdana"/>
      <family val="2"/>
    </font>
    <font>
      <u/>
      <sz val="10"/>
      <color indexed="12"/>
      <name val="Tahoma"/>
      <family val="2"/>
    </font>
    <font>
      <b/>
      <sz val="9"/>
      <name val="Verdana"/>
      <family val="2"/>
    </font>
    <font>
      <u/>
      <sz val="10"/>
      <name val="Verdana"/>
      <family val="2"/>
    </font>
    <font>
      <b/>
      <sz val="10"/>
      <color indexed="12"/>
      <name val="Verdana"/>
      <family val="2"/>
    </font>
    <font>
      <sz val="10"/>
      <color indexed="10"/>
      <name val="Verdana"/>
      <family val="2"/>
    </font>
    <font>
      <sz val="10"/>
      <color indexed="12"/>
      <name val="Verdana"/>
      <family val="2"/>
    </font>
    <font>
      <b/>
      <sz val="10"/>
      <color indexed="9"/>
      <name val="Verdana"/>
      <family val="2"/>
    </font>
    <font>
      <sz val="10"/>
      <color indexed="9"/>
      <name val="Verdana"/>
      <family val="2"/>
    </font>
    <font>
      <b/>
      <sz val="10"/>
      <color indexed="48"/>
      <name val="Verdana"/>
      <family val="2"/>
    </font>
    <font>
      <b/>
      <i/>
      <sz val="10"/>
      <color indexed="42"/>
      <name val="Verdana"/>
      <family val="2"/>
    </font>
    <font>
      <sz val="10"/>
      <name val="Arial"/>
      <family val="2"/>
    </font>
    <font>
      <b/>
      <sz val="14"/>
      <color indexed="12"/>
      <name val="Verdana"/>
      <family val="2"/>
    </font>
    <font>
      <b/>
      <sz val="12"/>
      <color indexed="12"/>
      <name val="Verdana"/>
      <family val="2"/>
    </font>
    <font>
      <b/>
      <sz val="8"/>
      <color indexed="81"/>
      <name val="Tahoma"/>
      <family val="2"/>
    </font>
    <font>
      <sz val="8"/>
      <color indexed="81"/>
      <name val="Tahoma"/>
      <family val="2"/>
    </font>
    <font>
      <b/>
      <sz val="10"/>
      <color indexed="10"/>
      <name val="Verdana"/>
      <family val="2"/>
    </font>
    <font>
      <b/>
      <sz val="10"/>
      <color indexed="43"/>
      <name val="Verdana"/>
      <family val="2"/>
    </font>
    <font>
      <b/>
      <sz val="10"/>
      <color indexed="13"/>
      <name val="Verdana"/>
      <family val="2"/>
    </font>
    <font>
      <sz val="10"/>
      <name val="Tahoma"/>
      <family val="2"/>
    </font>
    <font>
      <sz val="8"/>
      <name val="Arial"/>
      <family val="2"/>
    </font>
    <font>
      <b/>
      <sz val="10"/>
      <color indexed="42"/>
      <name val="Verdana"/>
      <family val="2"/>
    </font>
    <font>
      <sz val="10"/>
      <color indexed="13"/>
      <name val="Verdana"/>
      <family val="2"/>
    </font>
    <font>
      <sz val="10"/>
      <color indexed="8"/>
      <name val="Verdana"/>
      <family val="2"/>
    </font>
    <font>
      <b/>
      <sz val="10"/>
      <color indexed="8"/>
      <name val="Verdana"/>
      <family val="2"/>
    </font>
    <font>
      <sz val="11"/>
      <color indexed="8"/>
      <name val="Verdana"/>
      <family val="2"/>
    </font>
    <font>
      <sz val="11"/>
      <name val="Verdana"/>
      <family val="2"/>
    </font>
    <font>
      <b/>
      <sz val="11"/>
      <color indexed="12"/>
      <name val="Verdana"/>
      <family val="2"/>
    </font>
    <font>
      <b/>
      <sz val="11"/>
      <name val="Verdana"/>
      <family val="2"/>
    </font>
    <font>
      <u/>
      <sz val="11"/>
      <name val="Verdana"/>
      <family val="2"/>
    </font>
    <font>
      <sz val="10"/>
      <color indexed="9"/>
      <name val="Tahoma"/>
      <family val="2"/>
    </font>
    <font>
      <sz val="10"/>
      <color indexed="20"/>
      <name val="Tahoma"/>
      <family val="2"/>
    </font>
    <font>
      <b/>
      <sz val="10"/>
      <color indexed="52"/>
      <name val="Tahoma"/>
      <family val="2"/>
    </font>
    <font>
      <b/>
      <sz val="10"/>
      <color indexed="9"/>
      <name val="Tahoma"/>
      <family val="2"/>
    </font>
    <font>
      <i/>
      <sz val="10"/>
      <color indexed="23"/>
      <name val="Tahoma"/>
      <family val="2"/>
    </font>
    <font>
      <sz val="10"/>
      <color indexed="17"/>
      <name val="Tahoma"/>
      <family val="2"/>
    </font>
    <font>
      <b/>
      <sz val="15"/>
      <color indexed="56"/>
      <name val="Tahoma"/>
      <family val="2"/>
    </font>
    <font>
      <b/>
      <sz val="13"/>
      <color indexed="56"/>
      <name val="Tahoma"/>
      <family val="2"/>
    </font>
    <font>
      <b/>
      <sz val="11"/>
      <color indexed="56"/>
      <name val="Tahoma"/>
      <family val="2"/>
    </font>
    <font>
      <sz val="10"/>
      <color indexed="62"/>
      <name val="Tahoma"/>
      <family val="2"/>
    </font>
    <font>
      <sz val="10"/>
      <color indexed="52"/>
      <name val="Tahoma"/>
      <family val="2"/>
    </font>
    <font>
      <b/>
      <sz val="10"/>
      <color indexed="63"/>
      <name val="Tahoma"/>
      <family val="2"/>
    </font>
    <font>
      <b/>
      <sz val="18"/>
      <color indexed="56"/>
      <name val="Cambria"/>
      <family val="2"/>
    </font>
    <font>
      <sz val="10"/>
      <color indexed="10"/>
      <name val="Tahoma"/>
      <family val="2"/>
    </font>
    <font>
      <b/>
      <sz val="11"/>
      <color indexed="8"/>
      <name val="Arial"/>
      <family val="2"/>
    </font>
    <font>
      <b/>
      <sz val="10"/>
      <color indexed="60"/>
      <name val="Verdana"/>
      <family val="2"/>
    </font>
    <font>
      <sz val="10"/>
      <name val="Arial"/>
      <family val="2"/>
    </font>
    <font>
      <b/>
      <sz val="16"/>
      <name val="Verdana"/>
      <family val="2"/>
    </font>
    <font>
      <b/>
      <sz val="12"/>
      <name val="Verdana"/>
      <family val="2"/>
    </font>
    <font>
      <sz val="12"/>
      <name val="Verdana"/>
      <family val="2"/>
    </font>
    <font>
      <sz val="18"/>
      <name val="Verdana"/>
      <family val="2"/>
    </font>
    <font>
      <sz val="10"/>
      <color indexed="12"/>
      <name val="Tahoma"/>
      <family val="2"/>
    </font>
    <font>
      <b/>
      <sz val="10"/>
      <color theme="1"/>
      <name val="Tahoma"/>
      <family val="2"/>
    </font>
    <font>
      <sz val="10"/>
      <color rgb="FF0000FF"/>
      <name val="Verdana"/>
      <family val="2"/>
    </font>
    <font>
      <b/>
      <sz val="10"/>
      <color rgb="FFFF0000"/>
      <name val="Verdana"/>
      <family val="2"/>
    </font>
    <font>
      <sz val="10"/>
      <color theme="0"/>
      <name val="Verdana"/>
      <family val="2"/>
    </font>
    <font>
      <b/>
      <sz val="10"/>
      <color theme="0"/>
      <name val="Verdana"/>
      <family val="2"/>
    </font>
    <font>
      <b/>
      <sz val="10"/>
      <color rgb="FFFFFF00"/>
      <name val="Verdana"/>
      <family val="2"/>
    </font>
    <font>
      <sz val="10"/>
      <color rgb="FFFFFF00"/>
      <name val="Verdana"/>
      <family val="2"/>
    </font>
    <font>
      <sz val="11"/>
      <color rgb="FFFFFF00"/>
      <name val="Verdana"/>
      <family val="2"/>
    </font>
    <font>
      <sz val="11"/>
      <color theme="0"/>
      <name val="Verdana"/>
      <family val="2"/>
    </font>
    <font>
      <b/>
      <sz val="11"/>
      <color rgb="FFFF0000"/>
      <name val="Verdana"/>
      <family val="2"/>
    </font>
    <font>
      <sz val="11"/>
      <color rgb="FFFF0000"/>
      <name val="Verdana"/>
      <family val="2"/>
    </font>
    <font>
      <sz val="10"/>
      <color rgb="FFFF0000"/>
      <name val="Verdana"/>
      <family val="2"/>
    </font>
    <font>
      <b/>
      <sz val="11"/>
      <color theme="0"/>
      <name val="Verdana"/>
      <family val="2"/>
    </font>
    <font>
      <b/>
      <sz val="10"/>
      <color theme="5"/>
      <name val="Verdana"/>
      <family val="2"/>
    </font>
    <font>
      <sz val="10"/>
      <color theme="5"/>
      <name val="Verdana"/>
      <family val="2"/>
    </font>
    <font>
      <b/>
      <sz val="10"/>
      <color rgb="FF3333FF"/>
      <name val="Verdana"/>
      <family val="2"/>
    </font>
    <font>
      <b/>
      <sz val="10"/>
      <color theme="1"/>
      <name val="Verdana"/>
      <family val="2"/>
    </font>
    <font>
      <sz val="10"/>
      <color theme="1"/>
      <name val="Verdana"/>
      <family val="2"/>
    </font>
    <font>
      <sz val="9"/>
      <name val="Arial"/>
      <family val="2"/>
    </font>
    <font>
      <b/>
      <sz val="9"/>
      <color indexed="10"/>
      <name val="Arial"/>
      <family val="2"/>
    </font>
    <font>
      <sz val="9"/>
      <color theme="1"/>
      <name val="Arial"/>
      <family val="2"/>
    </font>
    <font>
      <b/>
      <sz val="9"/>
      <name val="Arial"/>
      <family val="2"/>
    </font>
    <font>
      <sz val="9"/>
      <color indexed="10"/>
      <name val="Arial"/>
      <family val="2"/>
    </font>
    <font>
      <sz val="9"/>
      <color indexed="60"/>
      <name val="Arial"/>
      <family val="2"/>
    </font>
    <font>
      <sz val="9"/>
      <color rgb="FFFF0000"/>
      <name val="Arial"/>
      <family val="2"/>
    </font>
    <font>
      <vertAlign val="superscript"/>
      <sz val="9"/>
      <name val="Arial"/>
      <family val="2"/>
    </font>
    <font>
      <b/>
      <sz val="9"/>
      <color indexed="17"/>
      <name val="Arial"/>
      <family val="2"/>
    </font>
    <font>
      <sz val="9"/>
      <color rgb="FF00B050"/>
      <name val="Arial"/>
      <family val="2"/>
    </font>
    <font>
      <sz val="9"/>
      <color theme="0"/>
      <name val="Arial"/>
      <family val="2"/>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indexed="42"/>
        <bgColor indexed="64"/>
      </patternFill>
    </fill>
    <fill>
      <patternFill patternType="solid">
        <fgColor indexed="13"/>
        <bgColor indexed="64"/>
      </patternFill>
    </fill>
    <fill>
      <patternFill patternType="solid">
        <fgColor indexed="47"/>
        <bgColor indexed="64"/>
      </patternFill>
    </fill>
    <fill>
      <patternFill patternType="solid">
        <fgColor indexed="43"/>
        <bgColor indexed="64"/>
      </patternFill>
    </fill>
    <fill>
      <patternFill patternType="solid">
        <fgColor indexed="41"/>
        <bgColor indexed="64"/>
      </patternFill>
    </fill>
    <fill>
      <patternFill patternType="solid">
        <fgColor indexed="10"/>
        <bgColor indexed="64"/>
      </patternFill>
    </fill>
    <fill>
      <patternFill patternType="solid">
        <fgColor indexed="52"/>
        <bgColor indexed="64"/>
      </patternFill>
    </fill>
    <fill>
      <patternFill patternType="solid">
        <fgColor indexed="9"/>
        <bgColor indexed="64"/>
      </patternFill>
    </fill>
    <fill>
      <patternFill patternType="solid">
        <fgColor rgb="FF0000FF"/>
        <bgColor indexed="64"/>
      </patternFill>
    </fill>
    <fill>
      <patternFill patternType="solid">
        <fgColor rgb="FFFFFF00"/>
        <bgColor indexed="64"/>
      </patternFill>
    </fill>
    <fill>
      <patternFill patternType="solid">
        <fgColor rgb="FF92D050"/>
        <bgColor indexed="64"/>
      </patternFill>
    </fill>
    <fill>
      <patternFill patternType="solid">
        <fgColor theme="0"/>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4"/>
      </left>
      <right style="thin">
        <color indexed="64"/>
      </right>
      <top style="thin">
        <color indexed="64"/>
      </top>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7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39" fillId="12" borderId="0" applyNumberFormat="0" applyBorder="0" applyAlignment="0" applyProtection="0"/>
    <xf numFmtId="0" fontId="39" fillId="9" borderId="0" applyNumberFormat="0" applyBorder="0" applyAlignment="0" applyProtection="0"/>
    <xf numFmtId="0" fontId="39" fillId="10" borderId="0" applyNumberFormat="0" applyBorder="0" applyAlignment="0" applyProtection="0"/>
    <xf numFmtId="0" fontId="39" fillId="13" borderId="0" applyNumberFormat="0" applyBorder="0" applyAlignment="0" applyProtection="0"/>
    <xf numFmtId="0" fontId="39" fillId="14" borderId="0" applyNumberFormat="0" applyBorder="0" applyAlignment="0" applyProtection="0"/>
    <xf numFmtId="0" fontId="39" fillId="15" borderId="0" applyNumberFormat="0" applyBorder="0" applyAlignment="0" applyProtection="0"/>
    <xf numFmtId="2" fontId="53" fillId="0" borderId="0" applyNumberFormat="0" applyFont="0" applyAlignment="0">
      <alignment horizontal="center" vertical="center"/>
    </xf>
    <xf numFmtId="2" fontId="53" fillId="0" borderId="0">
      <alignment horizontal="center" vertical="center"/>
    </xf>
    <xf numFmtId="0" fontId="44" fillId="4" borderId="0" applyNumberFormat="0" applyBorder="0" applyAlignment="0" applyProtection="0"/>
    <xf numFmtId="0" fontId="41" fillId="20" borderId="1" applyNumberFormat="0" applyAlignment="0" applyProtection="0"/>
    <xf numFmtId="0" fontId="42" fillId="21" borderId="2" applyNumberFormat="0" applyAlignment="0" applyProtection="0"/>
    <xf numFmtId="0" fontId="49" fillId="0" borderId="3" applyNumberFormat="0" applyFill="0" applyAlignment="0" applyProtection="0"/>
    <xf numFmtId="164" fontId="2" fillId="0" borderId="0" applyFont="0" applyFill="0" applyBorder="0" applyAlignment="0" applyProtection="0"/>
    <xf numFmtId="0" fontId="53" fillId="0" borderId="4" applyNumberFormat="0" applyFont="0" applyBorder="0" applyAlignment="0" applyProtection="0">
      <alignment horizontal="center" vertical="center"/>
    </xf>
    <xf numFmtId="0" fontId="47" fillId="0" borderId="0" applyNumberFormat="0" applyFill="0" applyBorder="0" applyAlignment="0" applyProtection="0"/>
    <xf numFmtId="0" fontId="39" fillId="16" borderId="0" applyNumberFormat="0" applyBorder="0" applyAlignment="0" applyProtection="0"/>
    <xf numFmtId="0" fontId="39" fillId="17" borderId="0" applyNumberFormat="0" applyBorder="0" applyAlignment="0" applyProtection="0"/>
    <xf numFmtId="0" fontId="39" fillId="18" borderId="0" applyNumberFormat="0" applyBorder="0" applyAlignment="0" applyProtection="0"/>
    <xf numFmtId="0" fontId="39" fillId="13" borderId="0" applyNumberFormat="0" applyBorder="0" applyAlignment="0" applyProtection="0"/>
    <xf numFmtId="0" fontId="39" fillId="14" borderId="0" applyNumberFormat="0" applyBorder="0" applyAlignment="0" applyProtection="0"/>
    <xf numFmtId="0" fontId="39" fillId="19" borderId="0" applyNumberFormat="0" applyBorder="0" applyAlignment="0" applyProtection="0"/>
    <xf numFmtId="0" fontId="48" fillId="7" borderId="1" applyNumberFormat="0" applyAlignment="0" applyProtection="0"/>
    <xf numFmtId="0" fontId="10" fillId="0" borderId="0" applyNumberFormat="0" applyFill="0" applyBorder="0" applyAlignment="0" applyProtection="0">
      <alignment vertical="top"/>
      <protection locked="0"/>
    </xf>
    <xf numFmtId="0" fontId="40" fillId="3" borderId="0" applyNumberFormat="0" applyBorder="0" applyAlignment="0" applyProtection="0"/>
    <xf numFmtId="0" fontId="1" fillId="0" borderId="0"/>
    <xf numFmtId="0" fontId="1" fillId="0" borderId="0"/>
    <xf numFmtId="0" fontId="8" fillId="0" borderId="0"/>
    <xf numFmtId="0" fontId="4" fillId="0" borderId="0"/>
    <xf numFmtId="0" fontId="55" fillId="0" borderId="0"/>
    <xf numFmtId="0" fontId="4" fillId="0" borderId="0"/>
    <xf numFmtId="0" fontId="8" fillId="0" borderId="0"/>
    <xf numFmtId="0" fontId="28" fillId="0" borderId="0"/>
    <xf numFmtId="0" fontId="8" fillId="0" borderId="0"/>
    <xf numFmtId="0" fontId="8" fillId="0" borderId="0"/>
    <xf numFmtId="0" fontId="28" fillId="0" borderId="0"/>
    <xf numFmtId="0" fontId="8" fillId="0" borderId="0"/>
    <xf numFmtId="0" fontId="4" fillId="0" borderId="0"/>
    <xf numFmtId="0" fontId="4" fillId="0" borderId="0"/>
    <xf numFmtId="0" fontId="4" fillId="0" borderId="0"/>
    <xf numFmtId="0" fontId="4" fillId="0" borderId="0"/>
    <xf numFmtId="0" fontId="4" fillId="0" borderId="0"/>
    <xf numFmtId="0" fontId="20" fillId="0" borderId="0"/>
    <xf numFmtId="0" fontId="4" fillId="0" borderId="0"/>
    <xf numFmtId="0" fontId="4" fillId="0" borderId="0"/>
    <xf numFmtId="0" fontId="20" fillId="0" borderId="0"/>
    <xf numFmtId="0" fontId="4" fillId="0" borderId="0"/>
    <xf numFmtId="0" fontId="1" fillId="0" borderId="0"/>
    <xf numFmtId="0" fontId="4" fillId="22" borderId="8" applyNumberFormat="0" applyFont="0" applyAlignment="0" applyProtection="0"/>
    <xf numFmtId="0" fontId="50" fillId="20" borderId="9" applyNumberFormat="0" applyAlignment="0" applyProtection="0"/>
    <xf numFmtId="0" fontId="52" fillId="0" borderId="0" applyNumberFormat="0" applyFill="0" applyBorder="0" applyAlignment="0" applyProtection="0"/>
    <xf numFmtId="0" fontId="43" fillId="0" borderId="0" applyNumberFormat="0" applyFill="0" applyBorder="0" applyAlignment="0" applyProtection="0"/>
    <xf numFmtId="0" fontId="51" fillId="0" borderId="0" applyNumberFormat="0" applyFill="0" applyBorder="0" applyAlignment="0" applyProtection="0"/>
    <xf numFmtId="0" fontId="45" fillId="0" borderId="5" applyNumberFormat="0" applyFill="0" applyAlignment="0" applyProtection="0"/>
    <xf numFmtId="0" fontId="46" fillId="0" borderId="6" applyNumberFormat="0" applyFill="0" applyAlignment="0" applyProtection="0"/>
    <xf numFmtId="0" fontId="47" fillId="0" borderId="7" applyNumberFormat="0" applyFill="0" applyAlignment="0" applyProtection="0"/>
    <xf numFmtId="164" fontId="4" fillId="0" borderId="0" applyFont="0" applyFill="0" applyBorder="0" applyAlignment="0" applyProtection="0"/>
    <xf numFmtId="0" fontId="4" fillId="0" borderId="0"/>
    <xf numFmtId="0" fontId="4" fillId="0" borderId="0"/>
  </cellStyleXfs>
  <cellXfs count="958">
    <xf numFmtId="0" fontId="0" fillId="0" borderId="0" xfId="0"/>
    <xf numFmtId="0" fontId="5" fillId="0" borderId="10" xfId="0" applyFont="1" applyFill="1" applyBorder="1"/>
    <xf numFmtId="166" fontId="5" fillId="0" borderId="10" xfId="0" applyNumberFormat="1" applyFont="1" applyBorder="1"/>
    <xf numFmtId="0" fontId="3" fillId="0" borderId="10" xfId="51" applyFont="1" applyFill="1" applyBorder="1" applyAlignment="1">
      <alignment horizontal="center"/>
    </xf>
    <xf numFmtId="0" fontId="5" fillId="0" borderId="0" xfId="0" applyFont="1"/>
    <xf numFmtId="0" fontId="5" fillId="0" borderId="0" xfId="51" applyFont="1" applyFill="1"/>
    <xf numFmtId="0" fontId="3" fillId="0" borderId="0" xfId="0" applyFont="1" applyAlignment="1">
      <alignment horizontal="center"/>
    </xf>
    <xf numFmtId="0" fontId="5" fillId="0" borderId="10" xfId="0" applyFont="1" applyBorder="1" applyAlignment="1">
      <alignment horizontal="center"/>
    </xf>
    <xf numFmtId="0" fontId="5" fillId="0" borderId="10" xfId="0" applyFont="1" applyBorder="1" applyAlignment="1"/>
    <xf numFmtId="0" fontId="5" fillId="0" borderId="10" xfId="0" applyFont="1" applyBorder="1"/>
    <xf numFmtId="0" fontId="5" fillId="0" borderId="10" xfId="0" applyFont="1" applyFill="1" applyBorder="1" applyAlignment="1"/>
    <xf numFmtId="166" fontId="3" fillId="0" borderId="10" xfId="0" applyNumberFormat="1" applyFont="1" applyBorder="1"/>
    <xf numFmtId="0" fontId="5" fillId="0" borderId="0" xfId="51" applyFont="1" applyFill="1" applyAlignment="1">
      <alignment horizontal="left"/>
    </xf>
    <xf numFmtId="0" fontId="3" fillId="0" borderId="0" xfId="0" applyFont="1"/>
    <xf numFmtId="0" fontId="3" fillId="0" borderId="10" xfId="0" applyFont="1" applyFill="1" applyBorder="1" applyAlignment="1"/>
    <xf numFmtId="165" fontId="5" fillId="0" borderId="10" xfId="0" applyNumberFormat="1" applyFont="1" applyBorder="1"/>
    <xf numFmtId="2" fontId="5" fillId="0" borderId="0" xfId="0" applyNumberFormat="1" applyFont="1"/>
    <xf numFmtId="166" fontId="5" fillId="0" borderId="0" xfId="0" applyNumberFormat="1" applyFont="1"/>
    <xf numFmtId="2" fontId="5" fillId="0" borderId="10" xfId="0" applyNumberFormat="1" applyFont="1" applyBorder="1"/>
    <xf numFmtId="0" fontId="3" fillId="0" borderId="10" xfId="0" applyFont="1" applyBorder="1"/>
    <xf numFmtId="2" fontId="3" fillId="0" borderId="10" xfId="0" applyNumberFormat="1" applyFont="1" applyBorder="1"/>
    <xf numFmtId="0" fontId="5" fillId="0" borderId="0" xfId="0" applyFont="1" applyFill="1"/>
    <xf numFmtId="166" fontId="5" fillId="0" borderId="10" xfId="0" applyNumberFormat="1" applyFont="1" applyFill="1" applyBorder="1"/>
    <xf numFmtId="166" fontId="5" fillId="0" borderId="10" xfId="0" applyNumberFormat="1" applyFont="1" applyBorder="1" applyAlignment="1">
      <alignment horizontal="center"/>
    </xf>
    <xf numFmtId="0" fontId="5" fillId="0" borderId="10" xfId="0" applyFont="1" applyFill="1" applyBorder="1" applyAlignment="1">
      <alignment horizontal="center"/>
    </xf>
    <xf numFmtId="0" fontId="17" fillId="0" borderId="0" xfId="0" applyFont="1"/>
    <xf numFmtId="0" fontId="3" fillId="0" borderId="11" xfId="56" applyFont="1" applyFill="1" applyBorder="1" applyAlignment="1"/>
    <xf numFmtId="0" fontId="3" fillId="0" borderId="12" xfId="56" applyFont="1" applyFill="1" applyBorder="1"/>
    <xf numFmtId="0" fontId="5" fillId="0" borderId="0" xfId="56" applyFont="1" applyFill="1"/>
    <xf numFmtId="0" fontId="3" fillId="0" borderId="10" xfId="56" applyFont="1" applyFill="1" applyBorder="1" applyAlignment="1">
      <alignment horizontal="center"/>
    </xf>
    <xf numFmtId="2" fontId="3" fillId="0" borderId="10" xfId="56" applyNumberFormat="1" applyFont="1" applyFill="1" applyBorder="1" applyAlignment="1">
      <alignment horizontal="center"/>
    </xf>
    <xf numFmtId="0" fontId="5" fillId="0" borderId="10" xfId="56" applyFont="1" applyFill="1" applyBorder="1"/>
    <xf numFmtId="2" fontId="5" fillId="0" borderId="10" xfId="56" applyNumberFormat="1" applyFont="1" applyFill="1" applyBorder="1" applyAlignment="1">
      <alignment horizontal="right"/>
    </xf>
    <xf numFmtId="2" fontId="18" fillId="23" borderId="10" xfId="56" applyNumberFormat="1" applyFont="1" applyFill="1" applyBorder="1" applyAlignment="1">
      <alignment horizontal="right"/>
    </xf>
    <xf numFmtId="2" fontId="5" fillId="0" borderId="10" xfId="56" applyNumberFormat="1" applyFont="1" applyFill="1" applyBorder="1"/>
    <xf numFmtId="1" fontId="5" fillId="0" borderId="10" xfId="56" applyNumberFormat="1" applyFont="1" applyFill="1" applyBorder="1"/>
    <xf numFmtId="0" fontId="5" fillId="0" borderId="10" xfId="59" applyFont="1" applyFill="1" applyBorder="1"/>
    <xf numFmtId="2" fontId="3" fillId="0" borderId="10" xfId="56" applyNumberFormat="1" applyFont="1" applyFill="1" applyBorder="1"/>
    <xf numFmtId="0" fontId="5" fillId="0" borderId="10" xfId="56" applyFont="1" applyFill="1" applyBorder="1" applyAlignment="1">
      <alignment horizontal="right"/>
    </xf>
    <xf numFmtId="0" fontId="5" fillId="0" borderId="10" xfId="53" applyFont="1" applyFill="1" applyBorder="1" applyAlignment="1">
      <alignment horizontal="center"/>
    </xf>
    <xf numFmtId="2" fontId="5" fillId="0" borderId="10" xfId="56" applyNumberFormat="1" applyFont="1" applyFill="1" applyBorder="1" applyAlignment="1">
      <alignment horizontal="center"/>
    </xf>
    <xf numFmtId="0" fontId="5" fillId="0" borderId="0" xfId="53" applyFont="1" applyFill="1"/>
    <xf numFmtId="0" fontId="3" fillId="0" borderId="0" xfId="53" applyFont="1" applyFill="1" applyAlignment="1">
      <alignment horizontal="center"/>
    </xf>
    <xf numFmtId="0" fontId="5" fillId="0" borderId="0" xfId="53" applyFont="1" applyFill="1" applyAlignment="1">
      <alignment horizontal="right"/>
    </xf>
    <xf numFmtId="0" fontId="5" fillId="0" borderId="10" xfId="53" applyFont="1" applyFill="1" applyBorder="1"/>
    <xf numFmtId="1" fontId="5" fillId="24" borderId="10" xfId="53" applyNumberFormat="1" applyFont="1" applyFill="1" applyBorder="1" applyAlignment="1">
      <alignment horizontal="center"/>
    </xf>
    <xf numFmtId="0" fontId="5" fillId="24" borderId="10" xfId="53" applyFont="1" applyFill="1" applyBorder="1" applyAlignment="1">
      <alignment horizontal="center"/>
    </xf>
    <xf numFmtId="0" fontId="19" fillId="0" borderId="0" xfId="56" applyFont="1" applyFill="1" applyBorder="1" applyAlignment="1"/>
    <xf numFmtId="167" fontId="5" fillId="0" borderId="10" xfId="56" applyNumberFormat="1" applyFont="1" applyFill="1" applyBorder="1" applyAlignment="1">
      <alignment horizontal="center"/>
    </xf>
    <xf numFmtId="0" fontId="3" fillId="0" borderId="10" xfId="53" applyFont="1" applyFill="1" applyBorder="1" applyAlignment="1">
      <alignment horizontal="center"/>
    </xf>
    <xf numFmtId="2" fontId="5" fillId="0" borderId="10" xfId="53" applyNumberFormat="1" applyFont="1" applyFill="1" applyBorder="1" applyAlignment="1">
      <alignment horizontal="right"/>
    </xf>
    <xf numFmtId="2" fontId="5" fillId="0" borderId="10" xfId="53" applyNumberFormat="1" applyFont="1" applyFill="1" applyBorder="1" applyAlignment="1">
      <alignment horizontal="center"/>
    </xf>
    <xf numFmtId="2" fontId="5" fillId="0" borderId="10" xfId="53" applyNumberFormat="1" applyFont="1" applyFill="1" applyBorder="1"/>
    <xf numFmtId="2" fontId="3" fillId="0" borderId="10" xfId="53" applyNumberFormat="1" applyFont="1" applyFill="1" applyBorder="1"/>
    <xf numFmtId="0" fontId="5" fillId="0" borderId="10" xfId="56" applyFont="1" applyFill="1" applyBorder="1" applyAlignment="1">
      <alignment horizontal="left"/>
    </xf>
    <xf numFmtId="0" fontId="5" fillId="0" borderId="10" xfId="59" applyFont="1" applyFill="1" applyBorder="1" applyAlignment="1">
      <alignment horizontal="center"/>
    </xf>
    <xf numFmtId="2" fontId="5" fillId="0" borderId="10" xfId="59" applyNumberFormat="1" applyFont="1" applyFill="1" applyBorder="1" applyAlignment="1">
      <alignment horizontal="center"/>
    </xf>
    <xf numFmtId="2" fontId="5" fillId="0" borderId="10" xfId="59" applyNumberFormat="1" applyFont="1" applyFill="1" applyBorder="1"/>
    <xf numFmtId="0" fontId="5" fillId="0" borderId="10" xfId="56" applyFont="1" applyFill="1" applyBorder="1" applyAlignment="1">
      <alignment horizontal="center"/>
    </xf>
    <xf numFmtId="2" fontId="5" fillId="0" borderId="10" xfId="53" applyNumberFormat="1" applyFont="1" applyFill="1" applyBorder="1" applyAlignment="1"/>
    <xf numFmtId="0" fontId="5" fillId="0" borderId="10" xfId="56" quotePrefix="1" applyFont="1" applyFill="1" applyBorder="1"/>
    <xf numFmtId="171" fontId="5" fillId="0" borderId="10" xfId="56" applyNumberFormat="1" applyFont="1" applyFill="1" applyBorder="1" applyAlignment="1">
      <alignment horizontal="right"/>
    </xf>
    <xf numFmtId="166" fontId="5" fillId="0" borderId="10" xfId="56" applyNumberFormat="1" applyFont="1" applyFill="1" applyBorder="1" applyAlignment="1">
      <alignment horizontal="center"/>
    </xf>
    <xf numFmtId="0" fontId="3" fillId="0" borderId="10" xfId="56" applyFont="1" applyFill="1" applyBorder="1"/>
    <xf numFmtId="0" fontId="3" fillId="0" borderId="13" xfId="56" applyFont="1" applyFill="1" applyBorder="1" applyAlignment="1">
      <alignment horizontal="center"/>
    </xf>
    <xf numFmtId="0" fontId="5" fillId="0" borderId="0" xfId="52" applyFont="1" applyFill="1" applyBorder="1"/>
    <xf numFmtId="2" fontId="5" fillId="0" borderId="0" xfId="52" quotePrefix="1" applyNumberFormat="1" applyFont="1" applyFill="1" applyBorder="1" applyAlignment="1">
      <alignment horizontal="center"/>
    </xf>
    <xf numFmtId="2" fontId="5" fillId="0" borderId="0" xfId="52" applyNumberFormat="1" applyFont="1" applyFill="1" applyBorder="1" applyAlignment="1">
      <alignment horizontal="center"/>
    </xf>
    <xf numFmtId="2" fontId="3" fillId="0" borderId="0" xfId="52" applyNumberFormat="1" applyFont="1" applyFill="1" applyBorder="1"/>
    <xf numFmtId="2" fontId="3" fillId="0" borderId="0" xfId="56" applyNumberFormat="1" applyFont="1" applyFill="1" applyBorder="1"/>
    <xf numFmtId="0" fontId="5" fillId="0" borderId="10" xfId="54" applyFont="1" applyFill="1" applyBorder="1"/>
    <xf numFmtId="0" fontId="3" fillId="0" borderId="0" xfId="56" applyFont="1" applyFill="1" applyBorder="1" applyAlignment="1">
      <alignment horizontal="center"/>
    </xf>
    <xf numFmtId="0" fontId="5" fillId="0" borderId="0" xfId="52" applyFont="1" applyFill="1" applyBorder="1" applyAlignment="1">
      <alignment horizontal="center"/>
    </xf>
    <xf numFmtId="166" fontId="5" fillId="0" borderId="10" xfId="53" applyNumberFormat="1" applyFont="1" applyFill="1" applyBorder="1" applyAlignment="1">
      <alignment horizontal="center"/>
    </xf>
    <xf numFmtId="0" fontId="5" fillId="0" borderId="0" xfId="56" applyFont="1" applyFill="1" applyBorder="1"/>
    <xf numFmtId="0" fontId="5" fillId="0" borderId="0" xfId="59" applyFont="1" applyFill="1" applyBorder="1" applyAlignment="1">
      <alignment horizontal="center"/>
    </xf>
    <xf numFmtId="0" fontId="17" fillId="0" borderId="0" xfId="59" applyFont="1" applyFill="1" applyBorder="1" applyAlignment="1"/>
    <xf numFmtId="0" fontId="17" fillId="0" borderId="0" xfId="59" applyFont="1" applyFill="1" applyBorder="1" applyAlignment="1">
      <alignment horizontal="center"/>
    </xf>
    <xf numFmtId="2" fontId="17" fillId="0" borderId="0" xfId="59" applyNumberFormat="1" applyFont="1" applyFill="1" applyBorder="1" applyAlignment="1">
      <alignment horizontal="center"/>
    </xf>
    <xf numFmtId="0" fontId="16" fillId="0" borderId="0" xfId="59" applyFont="1" applyFill="1" applyBorder="1" applyAlignment="1">
      <alignment horizontal="center"/>
    </xf>
    <xf numFmtId="0" fontId="16" fillId="0" borderId="0" xfId="0" applyFont="1" applyFill="1" applyBorder="1" applyAlignment="1"/>
    <xf numFmtId="0" fontId="17" fillId="0" borderId="0" xfId="0" applyFont="1" applyFill="1" applyBorder="1" applyAlignment="1">
      <alignment horizontal="center"/>
    </xf>
    <xf numFmtId="0" fontId="17" fillId="0" borderId="0" xfId="56" applyFont="1" applyFill="1" applyBorder="1" applyAlignment="1">
      <alignment horizontal="center"/>
    </xf>
    <xf numFmtId="0" fontId="17" fillId="0" borderId="0" xfId="0" applyFont="1" applyFill="1" applyBorder="1" applyAlignment="1"/>
    <xf numFmtId="0" fontId="5" fillId="0" borderId="0" xfId="0" applyFont="1" applyFill="1" applyBorder="1" applyAlignment="1"/>
    <xf numFmtId="0" fontId="3" fillId="0" borderId="0" xfId="0" applyFont="1" applyFill="1" applyBorder="1" applyAlignment="1">
      <alignment horizontal="center"/>
    </xf>
    <xf numFmtId="0" fontId="5" fillId="0" borderId="0" xfId="56" applyFont="1" applyFill="1" applyBorder="1" applyAlignment="1">
      <alignment horizontal="center"/>
    </xf>
    <xf numFmtId="2" fontId="17" fillId="0" borderId="0" xfId="0" applyNumberFormat="1" applyFont="1" applyFill="1" applyBorder="1" applyAlignment="1">
      <alignment horizontal="center"/>
    </xf>
    <xf numFmtId="0" fontId="16" fillId="0" borderId="0" xfId="0" applyFont="1" applyFill="1" applyBorder="1" applyAlignment="1">
      <alignment horizontal="center"/>
    </xf>
    <xf numFmtId="0" fontId="17" fillId="0" borderId="0" xfId="0" applyFont="1" applyBorder="1"/>
    <xf numFmtId="0" fontId="17" fillId="0" borderId="0" xfId="0" applyFont="1" applyBorder="1" applyAlignment="1">
      <alignment horizontal="center"/>
    </xf>
    <xf numFmtId="165" fontId="17" fillId="0" borderId="0" xfId="0" applyNumberFormat="1" applyFont="1" applyFill="1" applyBorder="1" applyAlignment="1">
      <alignment horizontal="center"/>
    </xf>
    <xf numFmtId="0" fontId="17" fillId="0" borderId="0" xfId="0" applyFont="1" applyFill="1" applyBorder="1"/>
    <xf numFmtId="166" fontId="17" fillId="0" borderId="0" xfId="0" applyNumberFormat="1" applyFont="1" applyFill="1" applyBorder="1" applyAlignment="1">
      <alignment horizontal="center"/>
    </xf>
    <xf numFmtId="0" fontId="5" fillId="0" borderId="10" xfId="53" applyFont="1" applyFill="1" applyBorder="1" applyAlignment="1">
      <alignment horizontal="left"/>
    </xf>
    <xf numFmtId="1" fontId="5" fillId="0" borderId="10" xfId="56" applyNumberFormat="1" applyFont="1" applyFill="1" applyBorder="1" applyAlignment="1">
      <alignment horizontal="center"/>
    </xf>
    <xf numFmtId="1" fontId="5" fillId="0" borderId="10" xfId="53" applyNumberFormat="1" applyFont="1" applyFill="1" applyBorder="1" applyAlignment="1">
      <alignment horizontal="center"/>
    </xf>
    <xf numFmtId="0" fontId="5" fillId="0" borderId="10" xfId="56" quotePrefix="1" applyFont="1" applyFill="1" applyBorder="1" applyAlignment="1">
      <alignment horizontal="center"/>
    </xf>
    <xf numFmtId="0" fontId="25" fillId="0" borderId="14" xfId="56" applyFont="1" applyFill="1" applyBorder="1" applyAlignment="1">
      <alignment horizontal="center"/>
    </xf>
    <xf numFmtId="2" fontId="3" fillId="0" borderId="10" xfId="53" applyNumberFormat="1" applyFont="1" applyFill="1" applyBorder="1" applyAlignment="1">
      <alignment horizontal="center"/>
    </xf>
    <xf numFmtId="0" fontId="3" fillId="0" borderId="0" xfId="56" applyFont="1" applyFill="1" applyBorder="1"/>
    <xf numFmtId="2" fontId="5" fillId="0" borderId="0" xfId="56" applyNumberFormat="1" applyFont="1" applyFill="1" applyBorder="1" applyAlignment="1">
      <alignment horizontal="right"/>
    </xf>
    <xf numFmtId="0" fontId="5" fillId="0" borderId="0" xfId="56" applyFont="1" applyFill="1" applyBorder="1" applyAlignment="1">
      <alignment horizontal="right"/>
    </xf>
    <xf numFmtId="0" fontId="5" fillId="0" borderId="0" xfId="56" quotePrefix="1" applyFont="1" applyFill="1" applyBorder="1" applyAlignment="1">
      <alignment horizontal="center"/>
    </xf>
    <xf numFmtId="171" fontId="5" fillId="0" borderId="0" xfId="56" applyNumberFormat="1" applyFont="1" applyFill="1" applyBorder="1" applyAlignment="1">
      <alignment horizontal="right"/>
    </xf>
    <xf numFmtId="2" fontId="5" fillId="0" borderId="0" xfId="56" applyNumberFormat="1" applyFont="1" applyFill="1" applyBorder="1"/>
    <xf numFmtId="0" fontId="5" fillId="0" borderId="0" xfId="53" applyFont="1" applyFill="1" applyBorder="1"/>
    <xf numFmtId="2" fontId="18" fillId="23" borderId="0" xfId="56" applyNumberFormat="1" applyFont="1" applyFill="1" applyBorder="1" applyAlignment="1">
      <alignment horizontal="right"/>
    </xf>
    <xf numFmtId="2" fontId="18" fillId="0" borderId="10" xfId="56" applyNumberFormat="1" applyFont="1" applyFill="1" applyBorder="1" applyAlignment="1">
      <alignment horizontal="right"/>
    </xf>
    <xf numFmtId="167" fontId="5" fillId="0" borderId="10" xfId="53" applyNumberFormat="1" applyFont="1" applyFill="1" applyBorder="1"/>
    <xf numFmtId="2" fontId="5" fillId="0" borderId="0" xfId="56" applyNumberFormat="1" applyFont="1" applyFill="1" applyBorder="1" applyAlignment="1">
      <alignment horizontal="center"/>
    </xf>
    <xf numFmtId="0" fontId="3" fillId="0" borderId="10" xfId="56" applyFont="1" applyFill="1" applyBorder="1" applyAlignment="1"/>
    <xf numFmtId="0" fontId="3" fillId="0" borderId="10" xfId="53" applyFont="1" applyFill="1" applyBorder="1"/>
    <xf numFmtId="0" fontId="13" fillId="0" borderId="0" xfId="56" applyFont="1" applyFill="1" applyBorder="1" applyAlignment="1">
      <alignment horizontal="center"/>
    </xf>
    <xf numFmtId="0" fontId="5" fillId="0" borderId="0" xfId="56" applyFont="1" applyFill="1" applyBorder="1" applyAlignment="1">
      <alignment horizontal="left"/>
    </xf>
    <xf numFmtId="0" fontId="18" fillId="23" borderId="0" xfId="52" applyFont="1" applyFill="1" applyBorder="1" applyAlignment="1">
      <alignment horizontal="center"/>
    </xf>
    <xf numFmtId="0" fontId="14" fillId="0" borderId="0" xfId="54" applyFont="1" applyFill="1" applyBorder="1"/>
    <xf numFmtId="0" fontId="5" fillId="0" borderId="0" xfId="54" applyFont="1" applyFill="1" applyBorder="1"/>
    <xf numFmtId="2" fontId="15" fillId="0" borderId="0" xfId="56" applyNumberFormat="1" applyFont="1" applyFill="1" applyBorder="1" applyAlignment="1">
      <alignment horizontal="center"/>
    </xf>
    <xf numFmtId="2" fontId="3" fillId="0" borderId="0" xfId="52" applyNumberFormat="1" applyFont="1" applyFill="1" applyBorder="1" applyAlignment="1">
      <alignment horizontal="center"/>
    </xf>
    <xf numFmtId="2" fontId="13" fillId="0" borderId="0" xfId="56" applyNumberFormat="1" applyFont="1" applyFill="1" applyBorder="1" applyAlignment="1">
      <alignment horizontal="center"/>
    </xf>
    <xf numFmtId="167" fontId="5" fillId="0" borderId="0" xfId="56" applyNumberFormat="1" applyFont="1" applyFill="1" applyBorder="1" applyAlignment="1"/>
    <xf numFmtId="0" fontId="5" fillId="0" borderId="0" xfId="59" applyFont="1" applyFill="1" applyBorder="1"/>
    <xf numFmtId="2" fontId="5" fillId="0" borderId="0" xfId="59" applyNumberFormat="1" applyFont="1" applyFill="1" applyBorder="1"/>
    <xf numFmtId="0" fontId="3" fillId="0" borderId="0" xfId="53" applyFont="1" applyFill="1" applyBorder="1" applyAlignment="1">
      <alignment horizontal="center"/>
    </xf>
    <xf numFmtId="0" fontId="5" fillId="0" borderId="0" xfId="53" applyFont="1" applyFill="1" applyBorder="1" applyAlignment="1">
      <alignment horizontal="center"/>
    </xf>
    <xf numFmtId="2" fontId="5" fillId="0" borderId="0" xfId="53" applyNumberFormat="1" applyFont="1" applyFill="1" applyBorder="1" applyAlignment="1">
      <alignment horizontal="right"/>
    </xf>
    <xf numFmtId="2" fontId="3" fillId="0" borderId="0" xfId="53" applyNumberFormat="1" applyFont="1" applyFill="1" applyBorder="1"/>
    <xf numFmtId="0" fontId="7" fillId="0" borderId="0" xfId="59" applyFont="1" applyFill="1" applyBorder="1"/>
    <xf numFmtId="166" fontId="5" fillId="0" borderId="0" xfId="56" applyNumberFormat="1" applyFont="1" applyFill="1" applyBorder="1" applyAlignment="1">
      <alignment horizontal="center"/>
    </xf>
    <xf numFmtId="49" fontId="5" fillId="0" borderId="0" xfId="52" applyNumberFormat="1" applyFont="1" applyFill="1" applyBorder="1" applyAlignment="1">
      <alignment horizontal="center"/>
    </xf>
    <xf numFmtId="2" fontId="5" fillId="0" borderId="0" xfId="52" applyNumberFormat="1" applyFont="1" applyFill="1" applyBorder="1"/>
    <xf numFmtId="0" fontId="7" fillId="0" borderId="0" xfId="52" applyFont="1" applyFill="1" applyBorder="1"/>
    <xf numFmtId="0" fontId="18" fillId="0" borderId="0" xfId="52" applyFont="1" applyFill="1" applyBorder="1" applyAlignment="1">
      <alignment horizontal="center"/>
    </xf>
    <xf numFmtId="0" fontId="21" fillId="25" borderId="0" xfId="56" applyFont="1" applyFill="1" applyBorder="1" applyAlignment="1">
      <alignment horizontal="center"/>
    </xf>
    <xf numFmtId="0" fontId="17" fillId="0" borderId="0" xfId="56" applyFont="1" applyFill="1" applyBorder="1"/>
    <xf numFmtId="167" fontId="13" fillId="0" borderId="0" xfId="0" applyNumberFormat="1" applyFont="1" applyFill="1" applyBorder="1" applyAlignment="1">
      <alignment horizontal="center"/>
    </xf>
    <xf numFmtId="0" fontId="5" fillId="0" borderId="0" xfId="0" applyFont="1" applyFill="1" applyBorder="1" applyAlignment="1">
      <alignment horizontal="center"/>
    </xf>
    <xf numFmtId="2" fontId="5" fillId="0" borderId="0" xfId="0" applyNumberFormat="1" applyFont="1" applyFill="1" applyBorder="1" applyAlignment="1">
      <alignment horizontal="center"/>
    </xf>
    <xf numFmtId="2" fontId="17" fillId="0" borderId="0" xfId="56" applyNumberFormat="1" applyFont="1" applyFill="1" applyBorder="1" applyAlignment="1">
      <alignment horizontal="center"/>
    </xf>
    <xf numFmtId="0" fontId="17" fillId="0" borderId="0" xfId="53" applyFont="1" applyFill="1" applyBorder="1" applyAlignment="1">
      <alignment horizontal="left"/>
    </xf>
    <xf numFmtId="2" fontId="16" fillId="0" borderId="0" xfId="53" applyNumberFormat="1" applyFont="1" applyFill="1" applyBorder="1" applyAlignment="1">
      <alignment horizontal="center"/>
    </xf>
    <xf numFmtId="0" fontId="17" fillId="0" borderId="0" xfId="53" applyFont="1" applyFill="1" applyBorder="1" applyAlignment="1">
      <alignment horizontal="center"/>
    </xf>
    <xf numFmtId="0" fontId="5" fillId="0" borderId="0" xfId="53" applyFont="1" applyFill="1" applyBorder="1" applyAlignment="1">
      <alignment horizontal="right"/>
    </xf>
    <xf numFmtId="0" fontId="5" fillId="0" borderId="10" xfId="53" applyFont="1" applyFill="1" applyBorder="1" applyAlignment="1">
      <alignment horizontal="right"/>
    </xf>
    <xf numFmtId="0" fontId="16" fillId="0" borderId="0" xfId="53" applyFont="1" applyFill="1" applyBorder="1" applyAlignment="1">
      <alignment horizontal="center"/>
    </xf>
    <xf numFmtId="0" fontId="17" fillId="0" borderId="0" xfId="53" applyFont="1" applyFill="1" applyBorder="1"/>
    <xf numFmtId="1" fontId="17" fillId="0" borderId="0" xfId="53" applyNumberFormat="1" applyFont="1" applyFill="1" applyBorder="1" applyAlignment="1">
      <alignment horizontal="center"/>
    </xf>
    <xf numFmtId="0" fontId="5" fillId="0" borderId="0" xfId="0" applyFont="1" applyAlignment="1">
      <alignment horizontal="center"/>
    </xf>
    <xf numFmtId="0" fontId="5" fillId="0" borderId="0" xfId="0" applyFont="1" applyBorder="1"/>
    <xf numFmtId="0" fontId="5" fillId="0" borderId="0" xfId="0" applyFont="1" applyFill="1" applyBorder="1"/>
    <xf numFmtId="2" fontId="5" fillId="0" borderId="0" xfId="0" applyNumberFormat="1" applyFont="1" applyBorder="1" applyAlignment="1">
      <alignment horizontal="center"/>
    </xf>
    <xf numFmtId="166" fontId="5" fillId="0" borderId="0" xfId="0" applyNumberFormat="1" applyFont="1" applyBorder="1"/>
    <xf numFmtId="0" fontId="5" fillId="0" borderId="0" xfId="0" applyFont="1" applyBorder="1" applyAlignment="1">
      <alignment horizontal="center"/>
    </xf>
    <xf numFmtId="0" fontId="3" fillId="0" borderId="0" xfId="0" applyFont="1" applyBorder="1"/>
    <xf numFmtId="166" fontId="3" fillId="0" borderId="0" xfId="0" applyNumberFormat="1" applyFont="1" applyBorder="1"/>
    <xf numFmtId="2" fontId="3" fillId="0" borderId="0" xfId="0" applyNumberFormat="1" applyFont="1" applyBorder="1"/>
    <xf numFmtId="2" fontId="5" fillId="0" borderId="0" xfId="0" applyNumberFormat="1" applyFont="1" applyBorder="1"/>
    <xf numFmtId="1" fontId="5" fillId="0" borderId="0" xfId="0" applyNumberFormat="1" applyFont="1" applyBorder="1"/>
    <xf numFmtId="0" fontId="5" fillId="0" borderId="10" xfId="0" applyNumberFormat="1" applyFont="1" applyBorder="1" applyAlignment="1">
      <alignment horizontal="center"/>
    </xf>
    <xf numFmtId="171" fontId="5" fillId="0" borderId="10" xfId="0" applyNumberFormat="1" applyFont="1" applyBorder="1" applyAlignment="1">
      <alignment horizontal="center"/>
    </xf>
    <xf numFmtId="1" fontId="5" fillId="0" borderId="0" xfId="0" applyNumberFormat="1" applyFont="1" applyBorder="1" applyAlignment="1">
      <alignment horizontal="center"/>
    </xf>
    <xf numFmtId="166" fontId="5" fillId="0" borderId="0" xfId="0" applyNumberFormat="1" applyFont="1" applyFill="1" applyBorder="1"/>
    <xf numFmtId="2" fontId="3" fillId="0" borderId="0" xfId="0" applyNumberFormat="1" applyFont="1" applyFill="1" applyBorder="1"/>
    <xf numFmtId="0" fontId="3" fillId="0" borderId="0" xfId="0" applyFont="1" applyFill="1" applyBorder="1"/>
    <xf numFmtId="2" fontId="5" fillId="0" borderId="0" xfId="0" applyNumberFormat="1" applyFont="1" applyFill="1" applyBorder="1"/>
    <xf numFmtId="166" fontId="3" fillId="0" borderId="0" xfId="0" applyNumberFormat="1" applyFont="1" applyFill="1" applyBorder="1"/>
    <xf numFmtId="16" fontId="11" fillId="0" borderId="10" xfId="51" applyNumberFormat="1" applyFont="1" applyFill="1" applyBorder="1" applyAlignment="1">
      <alignment horizontal="center"/>
    </xf>
    <xf numFmtId="0" fontId="5" fillId="0" borderId="0" xfId="53" applyFont="1" applyFill="1" applyBorder="1" applyAlignment="1">
      <alignment horizontal="left" indent="2"/>
    </xf>
    <xf numFmtId="2" fontId="5" fillId="0" borderId="0" xfId="53" applyNumberFormat="1" applyFont="1" applyFill="1" applyBorder="1" applyAlignment="1"/>
    <xf numFmtId="2" fontId="5" fillId="0" borderId="0" xfId="53" applyNumberFormat="1" applyFont="1" applyFill="1" applyBorder="1"/>
    <xf numFmtId="0" fontId="5" fillId="0" borderId="0" xfId="53" applyFont="1" applyFill="1" applyBorder="1" applyAlignment="1">
      <alignment horizontal="left"/>
    </xf>
    <xf numFmtId="2" fontId="3" fillId="0" borderId="0" xfId="53" applyNumberFormat="1" applyFont="1" applyFill="1" applyBorder="1" applyAlignment="1">
      <alignment horizontal="center"/>
    </xf>
    <xf numFmtId="167" fontId="5" fillId="0" borderId="0" xfId="56" applyNumberFormat="1" applyFont="1" applyFill="1" applyBorder="1" applyAlignment="1">
      <alignment horizontal="center"/>
    </xf>
    <xf numFmtId="167" fontId="13" fillId="0" borderId="0" xfId="56" applyNumberFormat="1" applyFont="1" applyFill="1" applyBorder="1" applyAlignment="1">
      <alignment horizontal="center"/>
    </xf>
    <xf numFmtId="2" fontId="3" fillId="0" borderId="13" xfId="56" applyNumberFormat="1" applyFont="1" applyFill="1" applyBorder="1"/>
    <xf numFmtId="2" fontId="5" fillId="0" borderId="13" xfId="56" applyNumberFormat="1" applyFont="1" applyFill="1" applyBorder="1"/>
    <xf numFmtId="0" fontId="22" fillId="0" borderId="0" xfId="56" applyFont="1" applyFill="1" applyBorder="1" applyAlignment="1">
      <alignment horizontal="center"/>
    </xf>
    <xf numFmtId="0" fontId="3" fillId="0" borderId="0" xfId="52" applyFont="1" applyFill="1" applyBorder="1" applyAlignment="1">
      <alignment horizontal="center"/>
    </xf>
    <xf numFmtId="167" fontId="3" fillId="0" borderId="10" xfId="56" applyNumberFormat="1" applyFont="1" applyFill="1" applyBorder="1" applyAlignment="1">
      <alignment horizontal="center"/>
    </xf>
    <xf numFmtId="166" fontId="5" fillId="0" borderId="10" xfId="46" applyNumberFormat="1" applyFont="1" applyFill="1" applyBorder="1" applyAlignment="1">
      <alignment horizontal="center"/>
    </xf>
    <xf numFmtId="1" fontId="5" fillId="0" borderId="0" xfId="46" applyNumberFormat="1" applyFont="1" applyFill="1"/>
    <xf numFmtId="166" fontId="5" fillId="0" borderId="0" xfId="46" applyNumberFormat="1" applyFont="1" applyFill="1"/>
    <xf numFmtId="166" fontId="5" fillId="26" borderId="0" xfId="46" applyNumberFormat="1" applyFont="1" applyFill="1"/>
    <xf numFmtId="1" fontId="5" fillId="0" borderId="10" xfId="46" applyNumberFormat="1" applyFont="1" applyFill="1" applyBorder="1"/>
    <xf numFmtId="166" fontId="5" fillId="0" borderId="10" xfId="46" applyNumberFormat="1" applyFont="1" applyFill="1" applyBorder="1"/>
    <xf numFmtId="1" fontId="3" fillId="0" borderId="10" xfId="46" applyNumberFormat="1" applyFont="1" applyFill="1" applyBorder="1" applyAlignment="1">
      <alignment horizontal="center"/>
    </xf>
    <xf numFmtId="166" fontId="3" fillId="0" borderId="10" xfId="46" applyNumberFormat="1" applyFont="1" applyFill="1" applyBorder="1"/>
    <xf numFmtId="1" fontId="5" fillId="0" borderId="10" xfId="46" applyNumberFormat="1" applyFont="1" applyFill="1" applyBorder="1" applyAlignment="1">
      <alignment horizontal="right"/>
    </xf>
    <xf numFmtId="1" fontId="5" fillId="27" borderId="10" xfId="46" applyNumberFormat="1" applyFont="1" applyFill="1" applyBorder="1"/>
    <xf numFmtId="166" fontId="5" fillId="27" borderId="0" xfId="46" applyNumberFormat="1" applyFont="1" applyFill="1"/>
    <xf numFmtId="166" fontId="5" fillId="0" borderId="10" xfId="46" applyNumberFormat="1" applyFont="1" applyFill="1" applyBorder="1" applyAlignment="1">
      <alignment horizontal="left" vertical="center" wrapText="1" indent="1"/>
    </xf>
    <xf numFmtId="166" fontId="3" fillId="0" borderId="0" xfId="46" applyNumberFormat="1" applyFont="1" applyFill="1"/>
    <xf numFmtId="166" fontId="5" fillId="0" borderId="10" xfId="46" applyNumberFormat="1" applyFont="1" applyFill="1" applyBorder="1" applyAlignment="1">
      <alignment vertical="center" wrapText="1"/>
    </xf>
    <xf numFmtId="166" fontId="3" fillId="0" borderId="10" xfId="46" applyNumberFormat="1" applyFont="1" applyFill="1" applyBorder="1" applyAlignment="1">
      <alignment vertical="center" wrapText="1"/>
    </xf>
    <xf numFmtId="1" fontId="5" fillId="0" borderId="10" xfId="46" applyNumberFormat="1" applyFont="1" applyFill="1" applyBorder="1" applyAlignment="1"/>
    <xf numFmtId="166" fontId="5" fillId="0" borderId="10" xfId="46" applyNumberFormat="1" applyFont="1" applyBorder="1" applyAlignment="1"/>
    <xf numFmtId="166" fontId="5" fillId="0" borderId="10" xfId="46" quotePrefix="1" applyNumberFormat="1" applyFont="1" applyFill="1" applyBorder="1" applyAlignment="1"/>
    <xf numFmtId="166" fontId="5" fillId="0" borderId="10" xfId="46" quotePrefix="1" applyNumberFormat="1" applyFont="1" applyFill="1" applyBorder="1" applyAlignment="1">
      <alignment horizontal="center"/>
    </xf>
    <xf numFmtId="166" fontId="3" fillId="0" borderId="10" xfId="46" applyNumberFormat="1" applyFont="1" applyFill="1" applyBorder="1" applyAlignment="1"/>
    <xf numFmtId="171" fontId="5" fillId="27" borderId="10" xfId="46" applyNumberFormat="1" applyFont="1" applyFill="1" applyBorder="1"/>
    <xf numFmtId="166" fontId="5" fillId="0" borderId="10" xfId="43" quotePrefix="1" applyNumberFormat="1" applyFont="1" applyBorder="1" applyAlignment="1"/>
    <xf numFmtId="166" fontId="5" fillId="0" borderId="10" xfId="46" applyNumberFormat="1" applyFont="1" applyFill="1" applyBorder="1" applyAlignment="1"/>
    <xf numFmtId="0" fontId="5" fillId="0" borderId="0" xfId="46" applyNumberFormat="1" applyFont="1" applyFill="1"/>
    <xf numFmtId="0" fontId="5" fillId="27" borderId="0" xfId="46" applyNumberFormat="1" applyFont="1" applyFill="1"/>
    <xf numFmtId="166" fontId="13" fillId="27" borderId="0" xfId="46" applyNumberFormat="1" applyFont="1" applyFill="1"/>
    <xf numFmtId="166" fontId="3" fillId="27" borderId="0" xfId="46" applyNumberFormat="1" applyFont="1" applyFill="1"/>
    <xf numFmtId="166" fontId="27" fillId="27" borderId="0" xfId="46" applyNumberFormat="1" applyFont="1" applyFill="1"/>
    <xf numFmtId="166" fontId="13" fillId="0" borderId="10" xfId="46" applyNumberFormat="1" applyFont="1" applyFill="1" applyBorder="1"/>
    <xf numFmtId="1" fontId="13" fillId="27" borderId="10" xfId="46" applyNumberFormat="1" applyFont="1" applyFill="1" applyBorder="1"/>
    <xf numFmtId="0" fontId="18" fillId="23" borderId="0" xfId="52" applyFont="1" applyFill="1" applyBorder="1"/>
    <xf numFmtId="0" fontId="18" fillId="0" borderId="0" xfId="52" applyFont="1" applyFill="1" applyBorder="1"/>
    <xf numFmtId="1" fontId="5" fillId="0" borderId="0" xfId="46" applyNumberFormat="1" applyFont="1" applyFill="1" applyBorder="1"/>
    <xf numFmtId="166" fontId="5" fillId="0" borderId="0" xfId="46" applyNumberFormat="1" applyFont="1" applyFill="1" applyBorder="1"/>
    <xf numFmtId="1" fontId="3" fillId="0" borderId="15" xfId="46" applyNumberFormat="1" applyFont="1" applyFill="1" applyBorder="1" applyAlignment="1">
      <alignment horizontal="center"/>
    </xf>
    <xf numFmtId="170" fontId="5" fillId="0" borderId="0" xfId="46" applyNumberFormat="1" applyFont="1" applyFill="1"/>
    <xf numFmtId="166" fontId="5" fillId="0" borderId="10" xfId="47" applyNumberFormat="1" applyFont="1" applyFill="1" applyBorder="1" applyAlignment="1">
      <alignment horizontal="center"/>
    </xf>
    <xf numFmtId="166" fontId="5" fillId="0" borderId="0" xfId="47" applyNumberFormat="1" applyFont="1" applyFill="1"/>
    <xf numFmtId="1" fontId="5" fillId="0" borderId="0" xfId="47" applyNumberFormat="1" applyFont="1" applyFill="1"/>
    <xf numFmtId="166" fontId="5" fillId="26" borderId="0" xfId="47" applyNumberFormat="1" applyFont="1" applyFill="1"/>
    <xf numFmtId="1" fontId="5" fillId="0" borderId="10" xfId="47" applyNumberFormat="1" applyFont="1" applyFill="1" applyBorder="1"/>
    <xf numFmtId="166" fontId="5" fillId="0" borderId="10" xfId="47" applyNumberFormat="1" applyFont="1" applyFill="1" applyBorder="1"/>
    <xf numFmtId="1" fontId="3" fillId="0" borderId="10" xfId="47" applyNumberFormat="1" applyFont="1" applyFill="1" applyBorder="1" applyAlignment="1">
      <alignment horizontal="center"/>
    </xf>
    <xf numFmtId="166" fontId="3" fillId="0" borderId="10" xfId="47" applyNumberFormat="1" applyFont="1" applyFill="1" applyBorder="1"/>
    <xf numFmtId="1" fontId="5" fillId="0" borderId="10" xfId="47" applyNumberFormat="1" applyFont="1" applyFill="1" applyBorder="1" applyAlignment="1">
      <alignment horizontal="right"/>
    </xf>
    <xf numFmtId="1" fontId="5" fillId="27" borderId="10" xfId="47" applyNumberFormat="1" applyFont="1" applyFill="1" applyBorder="1"/>
    <xf numFmtId="166" fontId="5" fillId="27" borderId="0" xfId="47" applyNumberFormat="1" applyFont="1" applyFill="1"/>
    <xf numFmtId="166" fontId="5" fillId="0" borderId="10" xfId="47" applyNumberFormat="1" applyFont="1" applyFill="1" applyBorder="1" applyAlignment="1">
      <alignment horizontal="left" vertical="center" wrapText="1" indent="1"/>
    </xf>
    <xf numFmtId="166" fontId="3" fillId="0" borderId="0" xfId="47" applyNumberFormat="1" applyFont="1" applyFill="1"/>
    <xf numFmtId="166" fontId="5" fillId="0" borderId="10" xfId="47" applyNumberFormat="1" applyFont="1" applyFill="1" applyBorder="1" applyAlignment="1">
      <alignment vertical="center" wrapText="1"/>
    </xf>
    <xf numFmtId="166" fontId="26" fillId="0" borderId="0" xfId="47" applyNumberFormat="1" applyFont="1" applyFill="1"/>
    <xf numFmtId="166" fontId="3" fillId="0" borderId="10" xfId="47" applyNumberFormat="1" applyFont="1" applyFill="1" applyBorder="1" applyAlignment="1">
      <alignment vertical="center" wrapText="1"/>
    </xf>
    <xf numFmtId="1" fontId="5" fillId="0" borderId="10" xfId="47" applyNumberFormat="1" applyFont="1" applyFill="1" applyBorder="1" applyAlignment="1"/>
    <xf numFmtId="166" fontId="5" fillId="0" borderId="10" xfId="47" applyNumberFormat="1" applyFont="1" applyBorder="1" applyAlignment="1"/>
    <xf numFmtId="166" fontId="5" fillId="0" borderId="10" xfId="47" quotePrefix="1" applyNumberFormat="1" applyFont="1" applyFill="1" applyBorder="1" applyAlignment="1"/>
    <xf numFmtId="166" fontId="5" fillId="0" borderId="10" xfId="47" quotePrefix="1" applyNumberFormat="1" applyFont="1" applyFill="1" applyBorder="1" applyAlignment="1">
      <alignment horizontal="center"/>
    </xf>
    <xf numFmtId="166" fontId="3" fillId="0" borderId="10" xfId="47" applyNumberFormat="1" applyFont="1" applyFill="1" applyBorder="1" applyAlignment="1"/>
    <xf numFmtId="171" fontId="5" fillId="27" borderId="10" xfId="47" applyNumberFormat="1" applyFont="1" applyFill="1" applyBorder="1"/>
    <xf numFmtId="166" fontId="5" fillId="0" borderId="10" xfId="44" quotePrefix="1" applyNumberFormat="1" applyFont="1" applyBorder="1" applyAlignment="1"/>
    <xf numFmtId="166" fontId="5" fillId="0" borderId="10" xfId="47" applyNumberFormat="1" applyFont="1" applyFill="1" applyBorder="1" applyAlignment="1"/>
    <xf numFmtId="167" fontId="5" fillId="0" borderId="10" xfId="47" applyNumberFormat="1" applyFont="1" applyFill="1" applyBorder="1" applyAlignment="1"/>
    <xf numFmtId="0" fontId="5" fillId="0" borderId="0" xfId="47" applyNumberFormat="1" applyFont="1" applyFill="1"/>
    <xf numFmtId="166" fontId="5" fillId="0" borderId="4" xfId="46" applyNumberFormat="1" applyFont="1" applyFill="1" applyBorder="1"/>
    <xf numFmtId="1" fontId="5" fillId="0" borderId="4" xfId="46" applyNumberFormat="1" applyFont="1" applyFill="1" applyBorder="1"/>
    <xf numFmtId="166" fontId="3" fillId="0" borderId="4" xfId="46" applyNumberFormat="1" applyFont="1" applyFill="1" applyBorder="1"/>
    <xf numFmtId="0" fontId="9" fillId="0" borderId="0" xfId="53" applyFont="1" applyFill="1" applyBorder="1"/>
    <xf numFmtId="2" fontId="18" fillId="23" borderId="0" xfId="53" applyNumberFormat="1" applyFont="1" applyFill="1" applyBorder="1" applyAlignment="1">
      <alignment horizontal="right"/>
    </xf>
    <xf numFmtId="1" fontId="5" fillId="0" borderId="0" xfId="53" applyNumberFormat="1" applyFont="1" applyFill="1" applyBorder="1"/>
    <xf numFmtId="1" fontId="3" fillId="0" borderId="0" xfId="56" applyNumberFormat="1" applyFont="1" applyFill="1" applyBorder="1"/>
    <xf numFmtId="1" fontId="5" fillId="0" borderId="0" xfId="56" applyNumberFormat="1" applyFont="1" applyFill="1" applyBorder="1" applyAlignment="1">
      <alignment horizontal="right"/>
    </xf>
    <xf numFmtId="1" fontId="5" fillId="0" borderId="0" xfId="56" applyNumberFormat="1" applyFont="1" applyFill="1" applyBorder="1"/>
    <xf numFmtId="2" fontId="13" fillId="0" borderId="0" xfId="56" applyNumberFormat="1" applyFont="1" applyFill="1" applyBorder="1" applyAlignment="1">
      <alignment horizontal="right"/>
    </xf>
    <xf numFmtId="2" fontId="3" fillId="23" borderId="0" xfId="56" applyNumberFormat="1" applyFont="1" applyFill="1" applyBorder="1"/>
    <xf numFmtId="2" fontId="3" fillId="23" borderId="0" xfId="56" applyNumberFormat="1" applyFont="1" applyFill="1" applyBorder="1" applyAlignment="1">
      <alignment horizontal="right"/>
    </xf>
    <xf numFmtId="0" fontId="5" fillId="0" borderId="0" xfId="56" quotePrefix="1" applyFont="1" applyFill="1" applyBorder="1"/>
    <xf numFmtId="2" fontId="3" fillId="0" borderId="0" xfId="56" applyNumberFormat="1" applyFont="1" applyFill="1" applyBorder="1" applyAlignment="1">
      <alignment horizontal="right"/>
    </xf>
    <xf numFmtId="0" fontId="5" fillId="0" borderId="0" xfId="49" applyFont="1" applyBorder="1" applyAlignment="1">
      <alignment vertical="top" wrapText="1"/>
    </xf>
    <xf numFmtId="0" fontId="5" fillId="0" borderId="0" xfId="49" applyFont="1" applyBorder="1" applyAlignment="1">
      <alignment horizontal="justify" vertical="top" wrapText="1"/>
    </xf>
    <xf numFmtId="1" fontId="18" fillId="23" borderId="0" xfId="56" applyNumberFormat="1" applyFont="1" applyFill="1" applyBorder="1"/>
    <xf numFmtId="0" fontId="5" fillId="0" borderId="10" xfId="57" applyFont="1" applyFill="1" applyBorder="1"/>
    <xf numFmtId="0" fontId="5" fillId="0" borderId="10" xfId="57" applyFont="1" applyFill="1" applyBorder="1" applyAlignment="1">
      <alignment horizontal="center"/>
    </xf>
    <xf numFmtId="2" fontId="5" fillId="0" borderId="10" xfId="57" applyNumberFormat="1" applyFont="1" applyFill="1" applyBorder="1" applyAlignment="1">
      <alignment horizontal="center"/>
    </xf>
    <xf numFmtId="0" fontId="5" fillId="0" borderId="13" xfId="56" applyFont="1" applyFill="1" applyBorder="1"/>
    <xf numFmtId="166" fontId="3" fillId="0" borderId="0" xfId="56" applyNumberFormat="1" applyFont="1" applyFill="1" applyBorder="1"/>
    <xf numFmtId="166" fontId="5" fillId="0" borderId="0" xfId="56" applyNumberFormat="1" applyFont="1" applyFill="1" applyBorder="1"/>
    <xf numFmtId="2" fontId="18" fillId="23" borderId="0" xfId="56" applyNumberFormat="1" applyFont="1" applyFill="1" applyBorder="1"/>
    <xf numFmtId="0" fontId="5" fillId="0" borderId="13" xfId="59" applyFont="1" applyFill="1" applyBorder="1"/>
    <xf numFmtId="0" fontId="3" fillId="0" borderId="16" xfId="56" applyFont="1" applyFill="1" applyBorder="1" applyAlignment="1">
      <alignment horizontal="center"/>
    </xf>
    <xf numFmtId="0" fontId="3" fillId="0" borderId="13" xfId="53" applyFont="1" applyFill="1" applyBorder="1" applyAlignment="1">
      <alignment horizontal="center"/>
    </xf>
    <xf numFmtId="0" fontId="5" fillId="0" borderId="13" xfId="53" applyFont="1" applyFill="1" applyBorder="1"/>
    <xf numFmtId="0" fontId="7" fillId="0" borderId="0" xfId="56" applyFont="1" applyFill="1" applyBorder="1" applyAlignment="1">
      <alignment horizontal="center"/>
    </xf>
    <xf numFmtId="0" fontId="13" fillId="0" borderId="0" xfId="53" applyFont="1" applyFill="1" applyBorder="1" applyAlignment="1">
      <alignment horizontal="center"/>
    </xf>
    <xf numFmtId="2" fontId="13" fillId="0" borderId="0" xfId="53" applyNumberFormat="1" applyFont="1" applyFill="1" applyBorder="1" applyAlignment="1">
      <alignment horizontal="center"/>
    </xf>
    <xf numFmtId="0" fontId="5" fillId="24" borderId="0" xfId="53" applyFont="1" applyFill="1" applyBorder="1" applyAlignment="1">
      <alignment horizontal="center"/>
    </xf>
    <xf numFmtId="0" fontId="13" fillId="24" borderId="0" xfId="53" applyFont="1" applyFill="1" applyBorder="1" applyAlignment="1">
      <alignment horizontal="center"/>
    </xf>
    <xf numFmtId="2" fontId="5" fillId="28" borderId="0" xfId="56" applyNumberFormat="1" applyFont="1" applyFill="1" applyBorder="1" applyAlignment="1">
      <alignment horizontal="center"/>
    </xf>
    <xf numFmtId="2" fontId="31" fillId="0" borderId="0" xfId="56" applyNumberFormat="1" applyFont="1" applyFill="1" applyBorder="1" applyAlignment="1">
      <alignment horizontal="center"/>
    </xf>
    <xf numFmtId="0" fontId="5" fillId="0" borderId="0" xfId="59" applyFont="1" applyFill="1" applyBorder="1" applyAlignment="1"/>
    <xf numFmtId="0" fontId="15" fillId="0" borderId="0" xfId="59" applyFont="1" applyFill="1" applyBorder="1" applyAlignment="1">
      <alignment horizontal="center"/>
    </xf>
    <xf numFmtId="2" fontId="5" fillId="0" borderId="0" xfId="59" applyNumberFormat="1" applyFont="1" applyFill="1" applyBorder="1" applyAlignment="1">
      <alignment horizontal="center"/>
    </xf>
    <xf numFmtId="0" fontId="3" fillId="0" borderId="0" xfId="57" applyFont="1" applyFill="1" applyBorder="1" applyAlignment="1"/>
    <xf numFmtId="0" fontId="14" fillId="0" borderId="0" xfId="57" applyFont="1" applyFill="1" applyBorder="1" applyAlignment="1">
      <alignment horizontal="center"/>
    </xf>
    <xf numFmtId="0" fontId="5" fillId="0" borderId="0" xfId="57" applyFont="1" applyFill="1" applyBorder="1" applyAlignment="1"/>
    <xf numFmtId="0" fontId="15" fillId="0" borderId="0" xfId="57" applyFont="1" applyFill="1" applyBorder="1" applyAlignment="1">
      <alignment horizontal="center"/>
    </xf>
    <xf numFmtId="0" fontId="5" fillId="0" borderId="0" xfId="57" applyFont="1" applyFill="1" applyBorder="1" applyAlignment="1">
      <alignment horizontal="center"/>
    </xf>
    <xf numFmtId="0" fontId="7" fillId="0" borderId="0" xfId="57" applyFont="1" applyBorder="1"/>
    <xf numFmtId="0" fontId="5" fillId="0" borderId="0" xfId="57" applyFont="1" applyBorder="1"/>
    <xf numFmtId="0" fontId="15" fillId="27" borderId="0" xfId="57" applyFont="1" applyFill="1" applyBorder="1" applyAlignment="1">
      <alignment horizontal="center"/>
    </xf>
    <xf numFmtId="0" fontId="5" fillId="0" borderId="0" xfId="57" applyFont="1" applyBorder="1" applyAlignment="1">
      <alignment horizontal="center"/>
    </xf>
    <xf numFmtId="0" fontId="13" fillId="0" borderId="0" xfId="59" applyFont="1" applyFill="1" applyBorder="1" applyAlignment="1">
      <alignment horizontal="center"/>
    </xf>
    <xf numFmtId="0" fontId="13" fillId="0" borderId="0" xfId="57" applyFont="1" applyFill="1" applyBorder="1" applyAlignment="1">
      <alignment horizontal="center"/>
    </xf>
    <xf numFmtId="2" fontId="5" fillId="0" borderId="0" xfId="57" applyNumberFormat="1" applyFont="1" applyFill="1" applyBorder="1" applyAlignment="1">
      <alignment horizontal="center"/>
    </xf>
    <xf numFmtId="165" fontId="5" fillId="0" borderId="0" xfId="57" applyNumberFormat="1" applyFont="1" applyFill="1" applyBorder="1" applyAlignment="1">
      <alignment horizontal="center"/>
    </xf>
    <xf numFmtId="0" fontId="5" fillId="0" borderId="0" xfId="57" applyFont="1" applyFill="1" applyBorder="1"/>
    <xf numFmtId="166" fontId="5" fillId="27" borderId="0" xfId="57" applyNumberFormat="1" applyFont="1" applyFill="1" applyBorder="1" applyAlignment="1">
      <alignment horizontal="center"/>
    </xf>
    <xf numFmtId="166" fontId="5" fillId="0" borderId="0" xfId="57" applyNumberFormat="1" applyFont="1" applyFill="1" applyBorder="1" applyAlignment="1">
      <alignment horizontal="center"/>
    </xf>
    <xf numFmtId="2" fontId="5" fillId="27" borderId="0" xfId="57" applyNumberFormat="1" applyFont="1" applyFill="1" applyBorder="1" applyAlignment="1">
      <alignment horizontal="center"/>
    </xf>
    <xf numFmtId="0" fontId="25" fillId="0" borderId="10" xfId="0" applyFont="1" applyBorder="1" applyAlignment="1">
      <alignment horizontal="center" vertical="center"/>
    </xf>
    <xf numFmtId="0" fontId="25" fillId="0" borderId="0" xfId="53" applyFont="1" applyFill="1" applyBorder="1" applyAlignment="1">
      <alignment horizontal="center"/>
    </xf>
    <xf numFmtId="0" fontId="18" fillId="23" borderId="0" xfId="0" applyFont="1" applyFill="1" applyBorder="1" applyAlignment="1">
      <alignment horizontal="center"/>
    </xf>
    <xf numFmtId="2" fontId="32" fillId="0" borderId="0" xfId="0" applyNumberFormat="1" applyFont="1" applyBorder="1" applyAlignment="1">
      <alignment horizontal="center"/>
    </xf>
    <xf numFmtId="0" fontId="32" fillId="0" borderId="0" xfId="0" applyFont="1" applyBorder="1" applyAlignment="1">
      <alignment horizontal="center"/>
    </xf>
    <xf numFmtId="0" fontId="3" fillId="0" borderId="10" xfId="56" applyFont="1" applyFill="1" applyBorder="1" applyAlignment="1">
      <alignment horizontal="left" vertical="center"/>
    </xf>
    <xf numFmtId="0" fontId="5" fillId="0" borderId="10" xfId="56" applyFont="1" applyFill="1" applyBorder="1" applyAlignment="1">
      <alignment vertical="center"/>
    </xf>
    <xf numFmtId="0" fontId="3" fillId="0" borderId="10" xfId="53" applyFont="1" applyFill="1" applyBorder="1" applyAlignment="1">
      <alignment horizontal="center" vertical="center"/>
    </xf>
    <xf numFmtId="0" fontId="3" fillId="0" borderId="10" xfId="56" applyFont="1" applyFill="1" applyBorder="1" applyAlignment="1">
      <alignment horizontal="center" vertical="center"/>
    </xf>
    <xf numFmtId="0" fontId="5" fillId="0" borderId="10" xfId="56" applyFont="1" applyFill="1" applyBorder="1" applyAlignment="1">
      <alignment horizontal="left" vertical="center"/>
    </xf>
    <xf numFmtId="0" fontId="3" fillId="0" borderId="10" xfId="0" applyFont="1" applyFill="1" applyBorder="1"/>
    <xf numFmtId="0" fontId="3" fillId="0" borderId="10" xfId="0" applyFont="1" applyBorder="1" applyAlignment="1">
      <alignment horizontal="center"/>
    </xf>
    <xf numFmtId="0" fontId="32" fillId="0" borderId="0" xfId="0" applyFont="1" applyAlignment="1">
      <alignment vertical="center"/>
    </xf>
    <xf numFmtId="0" fontId="13" fillId="23" borderId="10" xfId="57" applyFont="1" applyFill="1" applyBorder="1" applyAlignment="1">
      <alignment horizontal="center"/>
    </xf>
    <xf numFmtId="0" fontId="5" fillId="0" borderId="0" xfId="57" applyFont="1"/>
    <xf numFmtId="0" fontId="5" fillId="0" borderId="10" xfId="57" applyFont="1" applyBorder="1"/>
    <xf numFmtId="0" fontId="5" fillId="0" borderId="10" xfId="57" applyFont="1" applyBorder="1" applyAlignment="1">
      <alignment horizontal="center"/>
    </xf>
    <xf numFmtId="2" fontId="5" fillId="0" borderId="10" xfId="57" applyNumberFormat="1" applyFont="1" applyBorder="1" applyAlignment="1">
      <alignment horizontal="center"/>
    </xf>
    <xf numFmtId="0" fontId="3" fillId="0" borderId="10" xfId="57" applyFont="1" applyBorder="1" applyAlignment="1">
      <alignment horizontal="center"/>
    </xf>
    <xf numFmtId="0" fontId="3" fillId="0" borderId="13" xfId="56" applyFont="1" applyFill="1" applyBorder="1" applyAlignment="1">
      <alignment horizontal="center" vertical="center"/>
    </xf>
    <xf numFmtId="0" fontId="3" fillId="0" borderId="10" xfId="59" applyFont="1" applyFill="1" applyBorder="1"/>
    <xf numFmtId="0" fontId="3" fillId="0" borderId="10" xfId="52" applyFont="1" applyFill="1" applyBorder="1"/>
    <xf numFmtId="0" fontId="32" fillId="0" borderId="0" xfId="0" applyFont="1"/>
    <xf numFmtId="0" fontId="32" fillId="0" borderId="10" xfId="0" applyFont="1" applyBorder="1"/>
    <xf numFmtId="0" fontId="32" fillId="0" borderId="0" xfId="0" applyFont="1" applyBorder="1"/>
    <xf numFmtId="0" fontId="32" fillId="0" borderId="0" xfId="0" applyFont="1" applyFill="1" applyBorder="1"/>
    <xf numFmtId="2" fontId="32" fillId="0" borderId="0" xfId="0" applyNumberFormat="1" applyFont="1" applyFill="1" applyBorder="1"/>
    <xf numFmtId="0" fontId="3" fillId="0" borderId="0" xfId="56" applyFont="1" applyFill="1" applyBorder="1" applyAlignment="1"/>
    <xf numFmtId="0" fontId="25" fillId="0" borderId="10" xfId="53" applyFont="1" applyFill="1" applyBorder="1" applyAlignment="1">
      <alignment horizontal="center"/>
    </xf>
    <xf numFmtId="0" fontId="30" fillId="0" borderId="0" xfId="56" applyFont="1" applyFill="1" applyBorder="1" applyAlignment="1"/>
    <xf numFmtId="0" fontId="3" fillId="0" borderId="0" xfId="59" applyFont="1" applyFill="1" applyBorder="1"/>
    <xf numFmtId="0" fontId="3" fillId="0" borderId="0" xfId="52" applyFont="1" applyFill="1" applyBorder="1"/>
    <xf numFmtId="0" fontId="13" fillId="23" borderId="10" xfId="0" applyFont="1" applyFill="1" applyBorder="1" applyAlignment="1">
      <alignment horizontal="center"/>
    </xf>
    <xf numFmtId="0" fontId="32" fillId="0" borderId="10" xfId="0" applyFont="1" applyBorder="1" applyAlignment="1">
      <alignment horizontal="center"/>
    </xf>
    <xf numFmtId="0" fontId="32" fillId="0" borderId="10" xfId="0" applyFont="1" applyFill="1" applyBorder="1"/>
    <xf numFmtId="0" fontId="32" fillId="0" borderId="0" xfId="0" applyFont="1" applyFill="1"/>
    <xf numFmtId="0" fontId="25" fillId="0" borderId="0" xfId="0" applyFont="1" applyBorder="1" applyAlignment="1">
      <alignment horizontal="center" vertical="center"/>
    </xf>
    <xf numFmtId="0" fontId="3" fillId="0" borderId="0" xfId="0" applyFont="1" applyBorder="1" applyAlignment="1">
      <alignment horizontal="center"/>
    </xf>
    <xf numFmtId="0" fontId="13" fillId="0" borderId="0" xfId="0" applyFont="1" applyBorder="1" applyAlignment="1">
      <alignment horizontal="center"/>
    </xf>
    <xf numFmtId="0" fontId="32" fillId="0" borderId="0" xfId="0" applyFont="1" applyAlignment="1">
      <alignment horizontal="center"/>
    </xf>
    <xf numFmtId="0" fontId="32" fillId="0" borderId="0" xfId="0" applyFont="1" applyBorder="1" applyAlignment="1">
      <alignment horizontal="left"/>
    </xf>
    <xf numFmtId="0" fontId="32" fillId="0" borderId="0" xfId="0" applyFont="1" applyFill="1" applyBorder="1" applyAlignment="1">
      <alignment horizontal="left"/>
    </xf>
    <xf numFmtId="0" fontId="33" fillId="0" borderId="0" xfId="0" applyFont="1" applyBorder="1"/>
    <xf numFmtId="0" fontId="32" fillId="0" borderId="0" xfId="0" applyFont="1" applyFill="1" applyBorder="1" applyAlignment="1">
      <alignment horizontal="center"/>
    </xf>
    <xf numFmtId="0" fontId="33" fillId="0" borderId="0" xfId="0" applyFont="1" applyFill="1" applyBorder="1" applyAlignment="1">
      <alignment horizontal="center"/>
    </xf>
    <xf numFmtId="2" fontId="32" fillId="0" borderId="0" xfId="0" applyNumberFormat="1" applyFont="1" applyFill="1" applyBorder="1" applyAlignment="1">
      <alignment horizontal="center"/>
    </xf>
    <xf numFmtId="2" fontId="3" fillId="0" borderId="0" xfId="0" applyNumberFormat="1" applyFont="1" applyFill="1" applyBorder="1" applyAlignment="1">
      <alignment horizontal="center"/>
    </xf>
    <xf numFmtId="0" fontId="33" fillId="0" borderId="0" xfId="0" applyFont="1" applyBorder="1" applyAlignment="1">
      <alignment horizontal="center"/>
    </xf>
    <xf numFmtId="167" fontId="32" fillId="0" borderId="0" xfId="0" applyNumberFormat="1" applyFont="1" applyBorder="1" applyAlignment="1">
      <alignment horizontal="center"/>
    </xf>
    <xf numFmtId="167" fontId="3" fillId="0" borderId="0" xfId="0" applyNumberFormat="1" applyFont="1" applyBorder="1" applyAlignment="1">
      <alignment horizontal="center"/>
    </xf>
    <xf numFmtId="0" fontId="13" fillId="25" borderId="0" xfId="56" applyFont="1" applyFill="1" applyBorder="1" applyAlignment="1">
      <alignment horizontal="center"/>
    </xf>
    <xf numFmtId="0" fontId="33" fillId="0" borderId="0" xfId="0" applyFont="1" applyAlignment="1">
      <alignment horizontal="center"/>
    </xf>
    <xf numFmtId="2" fontId="32" fillId="0" borderId="10" xfId="0" applyNumberFormat="1" applyFont="1" applyBorder="1" applyAlignment="1">
      <alignment horizontal="center"/>
    </xf>
    <xf numFmtId="1" fontId="13" fillId="23" borderId="10" xfId="46" applyNumberFormat="1" applyFont="1" applyFill="1" applyBorder="1" applyAlignment="1">
      <alignment horizontal="center"/>
    </xf>
    <xf numFmtId="1" fontId="13" fillId="23" borderId="10" xfId="47" applyNumberFormat="1" applyFont="1" applyFill="1" applyBorder="1" applyAlignment="1">
      <alignment horizontal="center"/>
    </xf>
    <xf numFmtId="166" fontId="5" fillId="0" borderId="0" xfId="47" applyNumberFormat="1" applyFont="1" applyFill="1" applyBorder="1"/>
    <xf numFmtId="1" fontId="5" fillId="0" borderId="0" xfId="47" applyNumberFormat="1" applyFont="1" applyFill="1" applyBorder="1"/>
    <xf numFmtId="0" fontId="13" fillId="23" borderId="10" xfId="51" applyFont="1" applyFill="1" applyBorder="1" applyAlignment="1">
      <alignment horizontal="center"/>
    </xf>
    <xf numFmtId="166" fontId="3" fillId="0" borderId="10" xfId="45" applyNumberFormat="1" applyFont="1" applyBorder="1"/>
    <xf numFmtId="0" fontId="3" fillId="0" borderId="0" xfId="53" applyFont="1" applyFill="1" applyBorder="1" applyAlignment="1">
      <alignment horizontal="left"/>
    </xf>
    <xf numFmtId="0" fontId="16" fillId="0" borderId="0" xfId="0" applyFont="1" applyFill="1" applyBorder="1"/>
    <xf numFmtId="1" fontId="3" fillId="0" borderId="0" xfId="0" applyNumberFormat="1" applyFont="1" applyBorder="1"/>
    <xf numFmtId="0" fontId="16" fillId="0" borderId="0" xfId="0" applyFont="1" applyBorder="1"/>
    <xf numFmtId="0" fontId="12" fillId="0" borderId="10" xfId="0" applyFont="1" applyFill="1" applyBorder="1" applyAlignment="1">
      <alignment horizontal="center"/>
    </xf>
    <xf numFmtId="166" fontId="5" fillId="0" borderId="0" xfId="0" applyNumberFormat="1" applyFont="1" applyBorder="1" applyAlignment="1">
      <alignment horizontal="center"/>
    </xf>
    <xf numFmtId="166" fontId="5" fillId="0" borderId="13" xfId="0" applyNumberFormat="1" applyFont="1" applyBorder="1" applyAlignment="1"/>
    <xf numFmtId="166" fontId="5" fillId="0" borderId="13" xfId="0" applyNumberFormat="1" applyFont="1" applyBorder="1" applyAlignment="1">
      <alignment horizontal="center"/>
    </xf>
    <xf numFmtId="166" fontId="5" fillId="0" borderId="10" xfId="0" applyNumberFormat="1" applyFont="1" applyBorder="1" applyAlignment="1"/>
    <xf numFmtId="1" fontId="32" fillId="0" borderId="10" xfId="0" applyNumberFormat="1" applyFont="1" applyBorder="1" applyAlignment="1">
      <alignment horizontal="center"/>
    </xf>
    <xf numFmtId="2" fontId="32" fillId="0" borderId="10" xfId="0" applyNumberFormat="1" applyFont="1" applyBorder="1"/>
    <xf numFmtId="0" fontId="32" fillId="0" borderId="0" xfId="0" applyFont="1" applyFill="1" applyAlignment="1">
      <alignment horizontal="center"/>
    </xf>
    <xf numFmtId="0" fontId="3" fillId="0" borderId="10" xfId="53" applyFont="1" applyFill="1" applyBorder="1" applyAlignment="1">
      <alignment horizontal="left"/>
    </xf>
    <xf numFmtId="0" fontId="3" fillId="0" borderId="0" xfId="57" applyFont="1" applyFill="1" applyBorder="1"/>
    <xf numFmtId="0" fontId="32" fillId="0" borderId="13" xfId="0" applyFont="1" applyFill="1" applyBorder="1"/>
    <xf numFmtId="0" fontId="32" fillId="0" borderId="18" xfId="0" applyFont="1" applyFill="1" applyBorder="1"/>
    <xf numFmtId="0" fontId="32" fillId="0" borderId="17" xfId="0" applyFont="1" applyFill="1" applyBorder="1"/>
    <xf numFmtId="0" fontId="5" fillId="0" borderId="0" xfId="57" applyFont="1" applyAlignment="1">
      <alignment horizontal="center"/>
    </xf>
    <xf numFmtId="166" fontId="3" fillId="0" borderId="10" xfId="46" applyNumberFormat="1" applyFont="1" applyFill="1" applyBorder="1" applyAlignment="1">
      <alignment vertical="center"/>
    </xf>
    <xf numFmtId="166" fontId="5" fillId="0" borderId="10" xfId="46" applyNumberFormat="1" applyFont="1" applyFill="1" applyBorder="1" applyAlignment="1">
      <alignment vertical="center"/>
    </xf>
    <xf numFmtId="1" fontId="5" fillId="0" borderId="10" xfId="46" applyNumberFormat="1" applyFont="1" applyFill="1" applyBorder="1" applyAlignment="1">
      <alignment vertical="center"/>
    </xf>
    <xf numFmtId="166" fontId="5" fillId="0" borderId="10" xfId="46" applyNumberFormat="1" applyFont="1" applyBorder="1" applyAlignment="1">
      <alignment vertical="center"/>
    </xf>
    <xf numFmtId="1" fontId="5" fillId="27" borderId="10" xfId="46" applyNumberFormat="1" applyFont="1" applyFill="1" applyBorder="1" applyAlignment="1">
      <alignment vertical="center"/>
    </xf>
    <xf numFmtId="166" fontId="5" fillId="0" borderId="10" xfId="46" quotePrefix="1" applyNumberFormat="1" applyFont="1" applyFill="1" applyBorder="1" applyAlignment="1">
      <alignment vertical="center"/>
    </xf>
    <xf numFmtId="166" fontId="5" fillId="0" borderId="10" xfId="46" quotePrefix="1" applyNumberFormat="1" applyFont="1" applyFill="1" applyBorder="1" applyAlignment="1">
      <alignment horizontal="center" vertical="center"/>
    </xf>
    <xf numFmtId="171" fontId="5" fillId="27" borderId="10" xfId="46" applyNumberFormat="1" applyFont="1" applyFill="1" applyBorder="1" applyAlignment="1">
      <alignment vertical="center"/>
    </xf>
    <xf numFmtId="166" fontId="5" fillId="0" borderId="10" xfId="43" quotePrefix="1" applyNumberFormat="1" applyFont="1" applyBorder="1" applyAlignment="1">
      <alignment vertical="center"/>
    </xf>
    <xf numFmtId="2" fontId="5" fillId="0" borderId="0" xfId="53" applyNumberFormat="1" applyFont="1" applyFill="1" applyBorder="1" applyAlignment="1">
      <alignment horizontal="left"/>
    </xf>
    <xf numFmtId="0" fontId="5" fillId="0" borderId="0" xfId="55" applyFont="1" applyFill="1" applyBorder="1"/>
    <xf numFmtId="0" fontId="14" fillId="0" borderId="0" xfId="55" applyFont="1" applyFill="1" applyBorder="1"/>
    <xf numFmtId="1" fontId="5" fillId="0" borderId="10" xfId="47" applyNumberFormat="1" applyFont="1" applyFill="1" applyBorder="1" applyAlignment="1">
      <alignment horizontal="center"/>
    </xf>
    <xf numFmtId="0" fontId="5" fillId="0" borderId="0" xfId="57" applyFont="1" applyAlignment="1">
      <alignment horizontal="left"/>
    </xf>
    <xf numFmtId="0" fontId="62" fillId="0" borderId="0" xfId="57" applyFont="1"/>
    <xf numFmtId="2" fontId="5" fillId="23" borderId="10" xfId="56" applyNumberFormat="1" applyFont="1" applyFill="1" applyBorder="1" applyAlignment="1">
      <alignment horizontal="right"/>
    </xf>
    <xf numFmtId="0" fontId="63" fillId="0" borderId="0" xfId="53" applyFont="1" applyFill="1" applyBorder="1" applyAlignment="1"/>
    <xf numFmtId="2" fontId="3" fillId="0" borderId="10" xfId="0" applyNumberFormat="1" applyFont="1" applyFill="1" applyBorder="1" applyAlignment="1">
      <alignment horizontal="center" vertical="center"/>
    </xf>
    <xf numFmtId="0" fontId="64" fillId="0" borderId="10" xfId="53" applyFont="1" applyFill="1" applyBorder="1"/>
    <xf numFmtId="2" fontId="64" fillId="0" borderId="10" xfId="53" applyNumberFormat="1" applyFont="1" applyFill="1" applyBorder="1" applyAlignment="1">
      <alignment horizontal="right"/>
    </xf>
    <xf numFmtId="2" fontId="65" fillId="0" borderId="10" xfId="53" applyNumberFormat="1" applyFont="1" applyFill="1" applyBorder="1"/>
    <xf numFmtId="2" fontId="64" fillId="0" borderId="10" xfId="53" applyNumberFormat="1" applyFont="1" applyFill="1" applyBorder="1" applyAlignment="1"/>
    <xf numFmtId="0" fontId="64" fillId="0" borderId="10" xfId="53" applyFont="1" applyFill="1" applyBorder="1" applyAlignment="1">
      <alignment horizontal="right"/>
    </xf>
    <xf numFmtId="0" fontId="63" fillId="0" borderId="0" xfId="0" applyFont="1" applyBorder="1" applyAlignment="1"/>
    <xf numFmtId="166" fontId="5" fillId="0" borderId="10" xfId="0" applyNumberFormat="1" applyFont="1" applyFill="1" applyBorder="1" applyAlignment="1">
      <alignment horizontal="center"/>
    </xf>
    <xf numFmtId="0" fontId="33" fillId="0" borderId="0" xfId="0" applyFont="1"/>
    <xf numFmtId="49" fontId="3" fillId="0" borderId="10" xfId="56" applyNumberFormat="1" applyFont="1" applyFill="1" applyBorder="1" applyAlignment="1">
      <alignment horizontal="center"/>
    </xf>
    <xf numFmtId="0" fontId="61" fillId="0" borderId="0" xfId="0" applyFont="1"/>
    <xf numFmtId="0" fontId="0" fillId="0" borderId="10" xfId="0" applyBorder="1"/>
    <xf numFmtId="166" fontId="5" fillId="0" borderId="0" xfId="57" applyNumberFormat="1" applyFont="1"/>
    <xf numFmtId="166" fontId="32" fillId="0" borderId="0" xfId="0" applyNumberFormat="1" applyFont="1"/>
    <xf numFmtId="2" fontId="66" fillId="0" borderId="10" xfId="56" applyNumberFormat="1" applyFont="1" applyFill="1" applyBorder="1" applyAlignment="1">
      <alignment horizontal="center"/>
    </xf>
    <xf numFmtId="166" fontId="66" fillId="0" borderId="0" xfId="46" applyNumberFormat="1" applyFont="1" applyFill="1"/>
    <xf numFmtId="0" fontId="64" fillId="0" borderId="10" xfId="0" applyFont="1" applyBorder="1" applyAlignment="1">
      <alignment horizontal="center"/>
    </xf>
    <xf numFmtId="0" fontId="64" fillId="0" borderId="0" xfId="0" applyFont="1"/>
    <xf numFmtId="0" fontId="64" fillId="0" borderId="10" xfId="0" applyFont="1" applyBorder="1"/>
    <xf numFmtId="0" fontId="66" fillId="29" borderId="15" xfId="56" applyFont="1" applyFill="1" applyBorder="1" applyAlignment="1">
      <alignment horizontal="center"/>
    </xf>
    <xf numFmtId="0" fontId="66" fillId="0" borderId="10" xfId="56" applyFont="1" applyFill="1" applyBorder="1" applyAlignment="1">
      <alignment horizontal="center"/>
    </xf>
    <xf numFmtId="167" fontId="66" fillId="0" borderId="10" xfId="0" applyNumberFormat="1" applyFont="1" applyFill="1" applyBorder="1" applyAlignment="1">
      <alignment horizontal="center"/>
    </xf>
    <xf numFmtId="167" fontId="66" fillId="0" borderId="10" xfId="56" applyNumberFormat="1" applyFont="1" applyFill="1" applyBorder="1" applyAlignment="1">
      <alignment horizontal="center"/>
    </xf>
    <xf numFmtId="0" fontId="66" fillId="0" borderId="10" xfId="0" applyFont="1" applyBorder="1" applyAlignment="1">
      <alignment horizontal="center"/>
    </xf>
    <xf numFmtId="2" fontId="64" fillId="0" borderId="10" xfId="56" applyNumberFormat="1" applyFont="1" applyFill="1" applyBorder="1" applyAlignment="1">
      <alignment horizontal="center"/>
    </xf>
    <xf numFmtId="0" fontId="66" fillId="0" borderId="10" xfId="53" applyFont="1" applyFill="1" applyBorder="1" applyAlignment="1">
      <alignment horizontal="center"/>
    </xf>
    <xf numFmtId="2" fontId="66" fillId="0" borderId="10" xfId="53" applyNumberFormat="1" applyFont="1" applyFill="1" applyBorder="1" applyAlignment="1">
      <alignment horizontal="center"/>
    </xf>
    <xf numFmtId="0" fontId="66" fillId="0" borderId="10" xfId="53" applyFont="1" applyFill="1" applyBorder="1" applyAlignment="1">
      <alignment horizontal="center" vertical="center"/>
    </xf>
    <xf numFmtId="0" fontId="66" fillId="29" borderId="10" xfId="56" applyFont="1" applyFill="1" applyBorder="1" applyAlignment="1">
      <alignment horizontal="center"/>
    </xf>
    <xf numFmtId="167" fontId="66" fillId="0" borderId="10" xfId="59" applyNumberFormat="1" applyFont="1" applyFill="1" applyBorder="1" applyAlignment="1">
      <alignment horizontal="center"/>
    </xf>
    <xf numFmtId="0" fontId="3" fillId="31" borderId="10" xfId="53" applyFont="1" applyFill="1" applyBorder="1" applyAlignment="1">
      <alignment horizontal="center"/>
    </xf>
    <xf numFmtId="2" fontId="3" fillId="0" borderId="10" xfId="57" applyNumberFormat="1" applyFont="1" applyFill="1" applyBorder="1" applyAlignment="1">
      <alignment horizontal="center"/>
    </xf>
    <xf numFmtId="0" fontId="66" fillId="0" borderId="10" xfId="57" applyFont="1" applyBorder="1" applyAlignment="1">
      <alignment horizontal="center"/>
    </xf>
    <xf numFmtId="0" fontId="67" fillId="0" borderId="10" xfId="0" applyFont="1" applyBorder="1"/>
    <xf numFmtId="0" fontId="66" fillId="0" borderId="10" xfId="0" applyFont="1" applyBorder="1"/>
    <xf numFmtId="0" fontId="67" fillId="0" borderId="0" xfId="0" applyFont="1"/>
    <xf numFmtId="1" fontId="66" fillId="0" borderId="10" xfId="56" applyNumberFormat="1" applyFont="1" applyFill="1" applyBorder="1" applyAlignment="1">
      <alignment horizontal="center"/>
    </xf>
    <xf numFmtId="0" fontId="66" fillId="24" borderId="10" xfId="53" applyFont="1" applyFill="1" applyBorder="1" applyAlignment="1">
      <alignment horizontal="center"/>
    </xf>
    <xf numFmtId="2" fontId="66" fillId="0" borderId="10" xfId="59" applyNumberFormat="1" applyFont="1" applyFill="1" applyBorder="1" applyAlignment="1">
      <alignment horizontal="center"/>
    </xf>
    <xf numFmtId="0" fontId="66" fillId="0" borderId="10" xfId="0" applyFont="1" applyFill="1" applyBorder="1"/>
    <xf numFmtId="1" fontId="67" fillId="24" borderId="10" xfId="53" applyNumberFormat="1" applyFont="1" applyFill="1" applyBorder="1" applyAlignment="1">
      <alignment horizontal="center"/>
    </xf>
    <xf numFmtId="0" fontId="5" fillId="0" borderId="0" xfId="0" applyFont="1" applyAlignment="1">
      <alignment vertical="center"/>
    </xf>
    <xf numFmtId="166" fontId="67" fillId="0" borderId="0" xfId="0" applyNumberFormat="1" applyFont="1"/>
    <xf numFmtId="2" fontId="3" fillId="24" borderId="0" xfId="51" applyNumberFormat="1" applyFont="1" applyFill="1"/>
    <xf numFmtId="166" fontId="3" fillId="0" borderId="0" xfId="0" applyNumberFormat="1" applyFont="1"/>
    <xf numFmtId="2" fontId="66" fillId="24" borderId="0" xfId="51" applyNumberFormat="1" applyFont="1" applyFill="1"/>
    <xf numFmtId="0" fontId="66" fillId="24" borderId="0" xfId="51" applyFont="1" applyFill="1"/>
    <xf numFmtId="0" fontId="66" fillId="0" borderId="0" xfId="0" applyFont="1"/>
    <xf numFmtId="2" fontId="66" fillId="0" borderId="0" xfId="0" applyNumberFormat="1" applyFont="1"/>
    <xf numFmtId="0" fontId="34" fillId="0" borderId="0" xfId="0" applyFont="1" applyAlignment="1">
      <alignment vertical="center"/>
    </xf>
    <xf numFmtId="0" fontId="35" fillId="0" borderId="0" xfId="0" applyFont="1" applyAlignment="1">
      <alignment vertical="center"/>
    </xf>
    <xf numFmtId="0" fontId="36" fillId="23" borderId="10" xfId="51" applyFont="1" applyFill="1" applyBorder="1" applyAlignment="1">
      <alignment horizontal="center"/>
    </xf>
    <xf numFmtId="16" fontId="37" fillId="0" borderId="13" xfId="51" applyNumberFormat="1" applyFont="1" applyFill="1" applyBorder="1"/>
    <xf numFmtId="0" fontId="35" fillId="0" borderId="18" xfId="0" applyFont="1" applyBorder="1"/>
    <xf numFmtId="0" fontId="35" fillId="0" borderId="17" xfId="0" applyFont="1" applyBorder="1"/>
    <xf numFmtId="0" fontId="35" fillId="0" borderId="0" xfId="0" applyFont="1"/>
    <xf numFmtId="0" fontId="37" fillId="0" borderId="10" xfId="51" applyFont="1" applyFill="1" applyBorder="1" applyAlignment="1">
      <alignment horizontal="center"/>
    </xf>
    <xf numFmtId="0" fontId="35" fillId="0" borderId="10" xfId="0" applyFont="1" applyBorder="1" applyAlignment="1">
      <alignment horizontal="center"/>
    </xf>
    <xf numFmtId="0" fontId="37" fillId="0" borderId="10" xfId="0" applyFont="1" applyFill="1" applyBorder="1" applyAlignment="1"/>
    <xf numFmtId="0" fontId="35" fillId="0" borderId="10" xfId="0" applyFont="1" applyBorder="1" applyAlignment="1"/>
    <xf numFmtId="0" fontId="35" fillId="0" borderId="10" xfId="0" applyFont="1" applyBorder="1"/>
    <xf numFmtId="0" fontId="35" fillId="0" borderId="10" xfId="0" applyFont="1" applyFill="1" applyBorder="1" applyAlignment="1"/>
    <xf numFmtId="2" fontId="35" fillId="0" borderId="10" xfId="0" applyNumberFormat="1" applyFont="1" applyBorder="1"/>
    <xf numFmtId="166" fontId="35" fillId="0" borderId="10" xfId="0" applyNumberFormat="1" applyFont="1" applyBorder="1"/>
    <xf numFmtId="0" fontId="37" fillId="0" borderId="0" xfId="0" applyFont="1" applyAlignment="1">
      <alignment horizontal="center"/>
    </xf>
    <xf numFmtId="0" fontId="35" fillId="0" borderId="0" xfId="51" applyFont="1" applyFill="1"/>
    <xf numFmtId="2" fontId="68" fillId="24" borderId="0" xfId="51" applyNumberFormat="1" applyFont="1" applyFill="1"/>
    <xf numFmtId="166" fontId="37" fillId="0" borderId="10" xfId="0" applyNumberFormat="1" applyFont="1" applyBorder="1"/>
    <xf numFmtId="2" fontId="35" fillId="24" borderId="0" xfId="51" applyNumberFormat="1" applyFont="1" applyFill="1"/>
    <xf numFmtId="0" fontId="37" fillId="0" borderId="10" xfId="0" applyFont="1" applyFill="1" applyBorder="1"/>
    <xf numFmtId="0" fontId="38" fillId="0" borderId="10" xfId="0" applyFont="1" applyFill="1" applyBorder="1"/>
    <xf numFmtId="0" fontId="35" fillId="0" borderId="0" xfId="51" applyFont="1" applyFill="1" applyAlignment="1">
      <alignment horizontal="left"/>
    </xf>
    <xf numFmtId="0" fontId="68" fillId="24" borderId="0" xfId="51" applyFont="1" applyFill="1"/>
    <xf numFmtId="0" fontId="37" fillId="0" borderId="0" xfId="0" applyFont="1"/>
    <xf numFmtId="0" fontId="68" fillId="0" borderId="0" xfId="0" applyFont="1"/>
    <xf numFmtId="0" fontId="69" fillId="0" borderId="0" xfId="0" applyFont="1"/>
    <xf numFmtId="2" fontId="68" fillId="32" borderId="0" xfId="0" applyNumberFormat="1" applyFont="1" applyFill="1"/>
    <xf numFmtId="2" fontId="68" fillId="0" borderId="0" xfId="0" applyNumberFormat="1" applyFont="1"/>
    <xf numFmtId="2" fontId="35" fillId="0" borderId="0" xfId="0" applyNumberFormat="1" applyFont="1"/>
    <xf numFmtId="0" fontId="35" fillId="0" borderId="10" xfId="0" applyFont="1" applyFill="1" applyBorder="1"/>
    <xf numFmtId="0" fontId="70" fillId="0" borderId="0" xfId="0" applyFont="1"/>
    <xf numFmtId="166" fontId="35" fillId="0" borderId="0" xfId="0" applyNumberFormat="1" applyFont="1"/>
    <xf numFmtId="166" fontId="68" fillId="0" borderId="0" xfId="0" applyNumberFormat="1" applyFont="1"/>
    <xf numFmtId="0" fontId="37" fillId="0" borderId="10" xfId="52" applyFont="1" applyFill="1" applyBorder="1"/>
    <xf numFmtId="0" fontId="35" fillId="0" borderId="10" xfId="52" applyFont="1" applyFill="1" applyBorder="1"/>
    <xf numFmtId="0" fontId="37" fillId="0" borderId="10" xfId="0" applyFont="1" applyBorder="1"/>
    <xf numFmtId="2" fontId="37" fillId="0" borderId="10" xfId="0" applyNumberFormat="1" applyFont="1" applyBorder="1"/>
    <xf numFmtId="166" fontId="37" fillId="0" borderId="10" xfId="45" applyNumberFormat="1" applyFont="1" applyBorder="1"/>
    <xf numFmtId="171" fontId="35" fillId="0" borderId="10" xfId="0" applyNumberFormat="1" applyFont="1" applyBorder="1"/>
    <xf numFmtId="0" fontId="35" fillId="0" borderId="10" xfId="0" applyNumberFormat="1" applyFont="1" applyBorder="1"/>
    <xf numFmtId="0" fontId="68" fillId="32" borderId="0" xfId="0" applyFont="1" applyFill="1"/>
    <xf numFmtId="0" fontId="35" fillId="0" borderId="0" xfId="0" applyFont="1" applyFill="1"/>
    <xf numFmtId="2" fontId="37" fillId="0" borderId="10" xfId="0" applyNumberFormat="1" applyFont="1" applyFill="1" applyBorder="1"/>
    <xf numFmtId="0" fontId="36" fillId="23" borderId="10" xfId="0" applyFont="1" applyFill="1" applyBorder="1" applyAlignment="1">
      <alignment horizontal="center"/>
    </xf>
    <xf numFmtId="166" fontId="35" fillId="0" borderId="10" xfId="0" applyNumberFormat="1" applyFont="1" applyFill="1" applyBorder="1"/>
    <xf numFmtId="2" fontId="35" fillId="0" borderId="10" xfId="0" applyNumberFormat="1" applyFont="1" applyFill="1" applyBorder="1"/>
    <xf numFmtId="166" fontId="37" fillId="0" borderId="10" xfId="0" applyNumberFormat="1" applyFont="1" applyFill="1" applyBorder="1"/>
    <xf numFmtId="0" fontId="35" fillId="0" borderId="0" xfId="0" applyFont="1" applyBorder="1"/>
    <xf numFmtId="0" fontId="35" fillId="0" borderId="0" xfId="0" applyFont="1" applyFill="1" applyBorder="1"/>
    <xf numFmtId="0" fontId="35" fillId="24" borderId="0" xfId="0" applyFont="1" applyFill="1"/>
    <xf numFmtId="2" fontId="35" fillId="0" borderId="10" xfId="0" applyNumberFormat="1" applyFont="1" applyFill="1" applyBorder="1" applyAlignment="1">
      <alignment horizontal="center"/>
    </xf>
    <xf numFmtId="0" fontId="35" fillId="0" borderId="10" xfId="0" applyFont="1" applyFill="1" applyBorder="1" applyAlignment="1">
      <alignment horizontal="center"/>
    </xf>
    <xf numFmtId="1" fontId="35" fillId="0" borderId="0" xfId="45" applyNumberFormat="1" applyFont="1" applyBorder="1"/>
    <xf numFmtId="166" fontId="37" fillId="0" borderId="0" xfId="45" applyNumberFormat="1" applyFont="1" applyBorder="1"/>
    <xf numFmtId="166" fontId="35" fillId="0" borderId="0" xfId="45" applyNumberFormat="1" applyFont="1" applyBorder="1"/>
    <xf numFmtId="166" fontId="35" fillId="0" borderId="0" xfId="45" applyNumberFormat="1" applyFont="1" applyBorder="1" applyAlignment="1"/>
    <xf numFmtId="168" fontId="35" fillId="0" borderId="0" xfId="45" applyNumberFormat="1" applyFont="1" applyBorder="1" applyAlignment="1"/>
    <xf numFmtId="2" fontId="37" fillId="0" borderId="0" xfId="0" applyNumberFormat="1" applyFont="1" applyBorder="1"/>
    <xf numFmtId="1" fontId="35" fillId="0" borderId="0" xfId="0" applyNumberFormat="1" applyFont="1" applyBorder="1"/>
    <xf numFmtId="166" fontId="35" fillId="0" borderId="0" xfId="0" applyNumberFormat="1" applyFont="1" applyBorder="1"/>
    <xf numFmtId="167" fontId="37" fillId="0" borderId="0" xfId="45" applyNumberFormat="1" applyFont="1" applyBorder="1"/>
    <xf numFmtId="166" fontId="37" fillId="0" borderId="0" xfId="0" applyNumberFormat="1" applyFont="1" applyBorder="1"/>
    <xf numFmtId="1" fontId="35" fillId="0" borderId="10" xfId="0" applyNumberFormat="1" applyFont="1" applyBorder="1"/>
    <xf numFmtId="1" fontId="37" fillId="0" borderId="10" xfId="0" applyNumberFormat="1" applyFont="1" applyBorder="1"/>
    <xf numFmtId="0" fontId="71" fillId="0" borderId="10" xfId="0" applyFont="1" applyFill="1" applyBorder="1"/>
    <xf numFmtId="0" fontId="70" fillId="32" borderId="10" xfId="0" applyFont="1" applyFill="1" applyBorder="1"/>
    <xf numFmtId="0" fontId="72" fillId="0" borderId="10" xfId="0" applyFont="1" applyFill="1" applyBorder="1" applyAlignment="1"/>
    <xf numFmtId="2" fontId="5" fillId="0" borderId="10" xfId="0" applyNumberFormat="1" applyFont="1" applyFill="1" applyBorder="1"/>
    <xf numFmtId="166" fontId="3" fillId="0" borderId="10" xfId="0" applyNumberFormat="1" applyFont="1" applyFill="1" applyBorder="1"/>
    <xf numFmtId="2" fontId="3" fillId="0" borderId="10" xfId="0" applyNumberFormat="1" applyFont="1" applyFill="1" applyBorder="1"/>
    <xf numFmtId="0" fontId="73" fillId="0" borderId="0" xfId="0" applyFont="1"/>
    <xf numFmtId="0" fontId="65" fillId="0" borderId="0" xfId="0" applyFont="1"/>
    <xf numFmtId="166" fontId="65" fillId="0" borderId="0" xfId="46" applyNumberFormat="1" applyFont="1" applyFill="1"/>
    <xf numFmtId="167" fontId="5" fillId="0" borderId="0" xfId="46" applyNumberFormat="1" applyFont="1" applyFill="1" applyBorder="1" applyAlignment="1"/>
    <xf numFmtId="2" fontId="5" fillId="0" borderId="0" xfId="46" applyNumberFormat="1" applyFont="1" applyFill="1" applyBorder="1" applyAlignment="1">
      <alignment horizontal="center"/>
    </xf>
    <xf numFmtId="168" fontId="5" fillId="0" borderId="0" xfId="46" applyNumberFormat="1" applyFont="1" applyFill="1" applyBorder="1" applyAlignment="1">
      <alignment horizontal="center"/>
    </xf>
    <xf numFmtId="166" fontId="5" fillId="0" borderId="0" xfId="46" applyNumberFormat="1" applyFont="1" applyFill="1" applyBorder="1" applyAlignment="1"/>
    <xf numFmtId="166" fontId="3" fillId="0" borderId="0" xfId="46" applyNumberFormat="1" applyFont="1" applyFill="1" applyBorder="1"/>
    <xf numFmtId="0" fontId="35" fillId="0" borderId="10" xfId="0" applyNumberFormat="1" applyFont="1" applyFill="1" applyBorder="1"/>
    <xf numFmtId="0" fontId="35" fillId="0" borderId="10" xfId="51" applyFont="1" applyFill="1" applyBorder="1" applyAlignment="1">
      <alignment horizontal="center"/>
    </xf>
    <xf numFmtId="166" fontId="66" fillId="26" borderId="0" xfId="46" applyNumberFormat="1" applyFont="1" applyFill="1"/>
    <xf numFmtId="166" fontId="66" fillId="27" borderId="0" xfId="46" applyNumberFormat="1" applyFont="1" applyFill="1"/>
    <xf numFmtId="0" fontId="67" fillId="27" borderId="0" xfId="47" applyNumberFormat="1" applyFont="1" applyFill="1"/>
    <xf numFmtId="0" fontId="67" fillId="0" borderId="0" xfId="47" applyNumberFormat="1" applyFont="1" applyFill="1"/>
    <xf numFmtId="0" fontId="71" fillId="0" borderId="0" xfId="0" applyFont="1"/>
    <xf numFmtId="166" fontId="17" fillId="0" borderId="0" xfId="0" applyNumberFormat="1" applyFont="1"/>
    <xf numFmtId="0" fontId="5" fillId="0" borderId="0" xfId="50" applyFont="1" applyBorder="1" applyAlignment="1">
      <alignment vertical="center" wrapText="1"/>
    </xf>
    <xf numFmtId="166" fontId="5" fillId="0" borderId="0" xfId="45" applyNumberFormat="1" applyFont="1"/>
    <xf numFmtId="1" fontId="25" fillId="0" borderId="10" xfId="45" applyNumberFormat="1" applyFont="1" applyBorder="1" applyAlignment="1">
      <alignment horizontal="center"/>
    </xf>
    <xf numFmtId="1" fontId="5" fillId="0" borderId="10" xfId="45" applyNumberFormat="1" applyFont="1" applyBorder="1"/>
    <xf numFmtId="166" fontId="5" fillId="0" borderId="10" xfId="45" applyNumberFormat="1" applyFont="1" applyBorder="1"/>
    <xf numFmtId="1" fontId="3" fillId="0" borderId="10" xfId="45" applyNumberFormat="1" applyFont="1" applyBorder="1" applyAlignment="1">
      <alignment horizontal="center"/>
    </xf>
    <xf numFmtId="0" fontId="3" fillId="0" borderId="10" xfId="56" applyFont="1" applyFill="1" applyBorder="1" applyAlignment="1">
      <alignment horizontal="center" vertical="center" wrapText="1"/>
    </xf>
    <xf numFmtId="166" fontId="54" fillId="0" borderId="10" xfId="45" applyNumberFormat="1" applyFont="1" applyBorder="1"/>
    <xf numFmtId="1" fontId="5" fillId="0" borderId="10" xfId="45" applyNumberFormat="1" applyFont="1" applyFill="1" applyBorder="1"/>
    <xf numFmtId="166" fontId="5" fillId="0" borderId="10" xfId="45" applyNumberFormat="1" applyFont="1" applyFill="1" applyBorder="1"/>
    <xf numFmtId="166" fontId="5" fillId="0" borderId="10" xfId="45" applyNumberFormat="1" applyFont="1" applyBorder="1" applyAlignment="1"/>
    <xf numFmtId="1" fontId="15" fillId="0" borderId="10" xfId="45" applyNumberFormat="1" applyFont="1" applyFill="1" applyBorder="1" applyAlignment="1">
      <alignment vertical="center" wrapText="1"/>
    </xf>
    <xf numFmtId="166" fontId="5" fillId="0" borderId="10" xfId="45" applyNumberFormat="1" applyFont="1" applyFill="1" applyBorder="1" applyAlignment="1">
      <alignment vertical="center" wrapText="1"/>
    </xf>
    <xf numFmtId="1" fontId="5" fillId="0" borderId="10" xfId="45" applyNumberFormat="1" applyFont="1" applyFill="1" applyBorder="1" applyAlignment="1">
      <alignment vertical="center" wrapText="1"/>
    </xf>
    <xf numFmtId="166" fontId="3" fillId="0" borderId="10" xfId="45" applyNumberFormat="1" applyFont="1" applyBorder="1" applyAlignment="1">
      <alignment vertical="center" wrapText="1"/>
    </xf>
    <xf numFmtId="166" fontId="5" fillId="0" borderId="10" xfId="45" applyNumberFormat="1" applyFont="1" applyFill="1" applyBorder="1" applyAlignment="1">
      <alignment horizontal="center" vertical="center" wrapText="1"/>
    </xf>
    <xf numFmtId="1" fontId="3" fillId="0" borderId="10" xfId="45" applyNumberFormat="1" applyFont="1" applyBorder="1"/>
    <xf numFmtId="166" fontId="15" fillId="0" borderId="0" xfId="45" applyNumberFormat="1" applyFont="1" applyFill="1" applyBorder="1" applyAlignment="1">
      <alignment vertical="center" wrapText="1"/>
    </xf>
    <xf numFmtId="2" fontId="15" fillId="0" borderId="10" xfId="45" applyNumberFormat="1" applyFont="1" applyFill="1" applyBorder="1" applyAlignment="1">
      <alignment vertical="center" wrapText="1"/>
    </xf>
    <xf numFmtId="166" fontId="15" fillId="0" borderId="10" xfId="45" applyNumberFormat="1" applyFont="1" applyFill="1" applyBorder="1" applyAlignment="1">
      <alignment vertical="center" wrapText="1"/>
    </xf>
    <xf numFmtId="1" fontId="3" fillId="0" borderId="10" xfId="45" applyNumberFormat="1" applyFont="1" applyFill="1" applyBorder="1" applyAlignment="1">
      <alignment vertical="center" wrapText="1"/>
    </xf>
    <xf numFmtId="166" fontId="3" fillId="0" borderId="10" xfId="45" applyNumberFormat="1" applyFont="1" applyBorder="1" applyAlignment="1"/>
    <xf numFmtId="2" fontId="15" fillId="0" borderId="17" xfId="45" applyNumberFormat="1" applyFont="1" applyFill="1" applyBorder="1" applyAlignment="1">
      <alignment horizontal="center" vertical="center" wrapText="1"/>
    </xf>
    <xf numFmtId="166" fontId="3" fillId="0" borderId="4" xfId="45" applyNumberFormat="1" applyFont="1" applyBorder="1" applyAlignment="1">
      <alignment vertical="center" wrapText="1"/>
    </xf>
    <xf numFmtId="166" fontId="5" fillId="0" borderId="4" xfId="45" applyNumberFormat="1" applyFont="1" applyBorder="1"/>
    <xf numFmtId="1" fontId="15" fillId="0" borderId="4" xfId="45" applyNumberFormat="1" applyFont="1" applyFill="1" applyBorder="1" applyAlignment="1">
      <alignment vertical="center" wrapText="1"/>
    </xf>
    <xf numFmtId="2" fontId="15" fillId="0" borderId="10" xfId="45" applyNumberFormat="1" applyFont="1" applyFill="1" applyBorder="1" applyAlignment="1">
      <alignment horizontal="center" vertical="center" wrapText="1"/>
    </xf>
    <xf numFmtId="166" fontId="3" fillId="0" borderId="15" xfId="45" applyNumberFormat="1" applyFont="1" applyBorder="1" applyAlignment="1">
      <alignment vertical="center" wrapText="1"/>
    </xf>
    <xf numFmtId="166" fontId="5" fillId="0" borderId="15" xfId="45" applyNumberFormat="1" applyFont="1" applyBorder="1"/>
    <xf numFmtId="1" fontId="15" fillId="0" borderId="15" xfId="45" applyNumberFormat="1" applyFont="1" applyFill="1" applyBorder="1" applyAlignment="1">
      <alignment vertical="center" wrapText="1"/>
    </xf>
    <xf numFmtId="1" fontId="15" fillId="0" borderId="10" xfId="45" applyNumberFormat="1" applyFont="1" applyBorder="1"/>
    <xf numFmtId="166" fontId="15" fillId="0" borderId="10" xfId="45" applyNumberFormat="1" applyFont="1" applyBorder="1" applyAlignment="1">
      <alignment vertical="center" wrapText="1"/>
    </xf>
    <xf numFmtId="166" fontId="15" fillId="0" borderId="10" xfId="45" applyNumberFormat="1" applyFont="1" applyBorder="1" applyAlignment="1">
      <alignment horizontal="center" vertical="center" wrapText="1"/>
    </xf>
    <xf numFmtId="1" fontId="5" fillId="0" borderId="10" xfId="45" applyNumberFormat="1" applyFont="1" applyBorder="1" applyAlignment="1">
      <alignment vertical="center" wrapText="1"/>
    </xf>
    <xf numFmtId="1" fontId="3" fillId="0" borderId="10" xfId="45" applyNumberFormat="1" applyFont="1" applyBorder="1" applyAlignment="1">
      <alignment vertical="center" wrapText="1"/>
    </xf>
    <xf numFmtId="1" fontId="15" fillId="0" borderId="10" xfId="45" applyNumberFormat="1" applyFont="1" applyBorder="1" applyAlignment="1">
      <alignment horizontal="right"/>
    </xf>
    <xf numFmtId="171" fontId="5" fillId="0" borderId="10" xfId="45" applyNumberFormat="1" applyFont="1" applyBorder="1" applyAlignment="1">
      <alignment horizontal="right"/>
    </xf>
    <xf numFmtId="166" fontId="5" fillId="0" borderId="10" xfId="45" applyNumberFormat="1" applyFont="1" applyBorder="1" applyAlignment="1">
      <alignment vertical="center" wrapText="1"/>
    </xf>
    <xf numFmtId="1" fontId="5" fillId="0" borderId="10" xfId="45" applyNumberFormat="1" applyFont="1" applyBorder="1" applyAlignment="1">
      <alignment horizontal="right"/>
    </xf>
    <xf numFmtId="1" fontId="5" fillId="0" borderId="0" xfId="45" applyNumberFormat="1" applyFont="1"/>
    <xf numFmtId="166" fontId="25" fillId="0" borderId="0" xfId="45" applyNumberFormat="1" applyFont="1" applyAlignment="1">
      <alignment horizontal="left" indent="4"/>
    </xf>
    <xf numFmtId="166" fontId="25" fillId="0" borderId="0" xfId="45" applyNumberFormat="1" applyFont="1"/>
    <xf numFmtId="167" fontId="5" fillId="0" borderId="0" xfId="45" applyNumberFormat="1" applyFont="1"/>
    <xf numFmtId="0" fontId="67" fillId="0" borderId="10" xfId="57" applyFont="1" applyBorder="1"/>
    <xf numFmtId="166" fontId="65" fillId="0" borderId="0" xfId="47" applyNumberFormat="1" applyFont="1" applyFill="1"/>
    <xf numFmtId="166" fontId="66" fillId="0" borderId="0" xfId="47" applyNumberFormat="1" applyFont="1" applyFill="1"/>
    <xf numFmtId="0" fontId="37" fillId="0" borderId="10" xfId="0" applyFont="1" applyBorder="1" applyAlignment="1">
      <alignment horizontal="center"/>
    </xf>
    <xf numFmtId="167" fontId="35" fillId="0" borderId="10" xfId="0" applyNumberFormat="1" applyFont="1" applyBorder="1" applyAlignment="1">
      <alignment horizontal="center"/>
    </xf>
    <xf numFmtId="167" fontId="35" fillId="0" borderId="10" xfId="0" applyNumberFormat="1" applyFont="1" applyBorder="1"/>
    <xf numFmtId="167" fontId="35" fillId="0" borderId="10" xfId="0" applyNumberFormat="1" applyFont="1" applyFill="1" applyBorder="1"/>
    <xf numFmtId="1" fontId="37" fillId="0" borderId="10" xfId="0" applyNumberFormat="1" applyFont="1" applyFill="1" applyBorder="1"/>
    <xf numFmtId="0" fontId="5" fillId="0" borderId="13" xfId="56" applyFont="1" applyFill="1" applyBorder="1" applyAlignment="1">
      <alignment horizontal="center"/>
    </xf>
    <xf numFmtId="0" fontId="5" fillId="32" borderId="0" xfId="0" applyFont="1" applyFill="1"/>
    <xf numFmtId="0" fontId="74" fillId="0" borderId="10" xfId="56" applyFont="1" applyFill="1" applyBorder="1" applyAlignment="1">
      <alignment horizontal="center"/>
    </xf>
    <xf numFmtId="0" fontId="75" fillId="0" borderId="10" xfId="56" applyFont="1" applyFill="1" applyBorder="1"/>
    <xf numFmtId="0" fontId="75" fillId="0" borderId="10" xfId="59" applyFont="1" applyFill="1" applyBorder="1"/>
    <xf numFmtId="2" fontId="74" fillId="0" borderId="10" xfId="53" applyNumberFormat="1" applyFont="1" applyFill="1" applyBorder="1"/>
    <xf numFmtId="0" fontId="3" fillId="0" borderId="19" xfId="56" applyFont="1" applyFill="1" applyBorder="1" applyAlignment="1"/>
    <xf numFmtId="0" fontId="13" fillId="0" borderId="0" xfId="0" applyFont="1" applyFill="1" applyBorder="1" applyAlignment="1">
      <alignment horizontal="center"/>
    </xf>
    <xf numFmtId="1" fontId="5" fillId="27" borderId="4" xfId="46" applyNumberFormat="1" applyFont="1" applyFill="1" applyBorder="1"/>
    <xf numFmtId="166" fontId="5" fillId="0" borderId="4" xfId="46" quotePrefix="1" applyNumberFormat="1" applyFont="1" applyFill="1" applyBorder="1" applyAlignment="1"/>
    <xf numFmtId="166" fontId="5" fillId="0" borderId="4" xfId="46" quotePrefix="1" applyNumberFormat="1" applyFont="1" applyFill="1" applyBorder="1" applyAlignment="1">
      <alignment horizontal="center"/>
    </xf>
    <xf numFmtId="166" fontId="3" fillId="0" borderId="4" xfId="46" applyNumberFormat="1" applyFont="1" applyFill="1" applyBorder="1" applyAlignment="1"/>
    <xf numFmtId="167" fontId="5" fillId="0" borderId="10" xfId="47" applyNumberFormat="1" applyFont="1" applyFill="1" applyBorder="1" applyAlignment="1">
      <alignment horizontal="right"/>
    </xf>
    <xf numFmtId="167" fontId="5" fillId="0" borderId="10" xfId="46" applyNumberFormat="1" applyFont="1" applyFill="1" applyBorder="1" applyAlignment="1">
      <alignment horizontal="right"/>
    </xf>
    <xf numFmtId="0" fontId="5" fillId="0" borderId="13" xfId="53" applyFont="1" applyFill="1" applyBorder="1" applyAlignment="1">
      <alignment horizontal="center"/>
    </xf>
    <xf numFmtId="0" fontId="13" fillId="23" borderId="4" xfId="58" applyFont="1" applyFill="1" applyBorder="1" applyAlignment="1">
      <alignment horizontal="center"/>
    </xf>
    <xf numFmtId="1" fontId="3" fillId="27" borderId="10" xfId="46" applyNumberFormat="1" applyFont="1" applyFill="1" applyBorder="1" applyAlignment="1">
      <alignment vertical="center"/>
    </xf>
    <xf numFmtId="166" fontId="5" fillId="0" borderId="13" xfId="46" applyNumberFormat="1" applyFont="1" applyBorder="1" applyAlignment="1">
      <alignment vertical="center"/>
    </xf>
    <xf numFmtId="167" fontId="3" fillId="0" borderId="10" xfId="46" applyNumberFormat="1" applyFont="1" applyFill="1" applyBorder="1" applyAlignment="1">
      <alignment horizontal="center"/>
    </xf>
    <xf numFmtId="1" fontId="76" fillId="27" borderId="10" xfId="46" applyNumberFormat="1" applyFont="1" applyFill="1" applyBorder="1"/>
    <xf numFmtId="167" fontId="3" fillId="0" borderId="10" xfId="47" applyNumberFormat="1" applyFont="1" applyFill="1" applyBorder="1" applyAlignment="1">
      <alignment horizontal="center"/>
    </xf>
    <xf numFmtId="1" fontId="76" fillId="27" borderId="10" xfId="47" applyNumberFormat="1" applyFont="1" applyFill="1" applyBorder="1"/>
    <xf numFmtId="0" fontId="65" fillId="0" borderId="10" xfId="53" applyFont="1" applyFill="1" applyBorder="1" applyAlignment="1">
      <alignment horizontal="center"/>
    </xf>
    <xf numFmtId="0" fontId="65" fillId="0" borderId="10" xfId="0" applyFont="1" applyBorder="1" applyAlignment="1">
      <alignment horizontal="center"/>
    </xf>
    <xf numFmtId="0" fontId="65" fillId="0" borderId="10" xfId="0" applyFont="1" applyBorder="1" applyAlignment="1">
      <alignment horizontal="center" vertical="center"/>
    </xf>
    <xf numFmtId="0" fontId="72" fillId="0" borderId="0" xfId="0" applyFont="1" applyAlignment="1">
      <alignment vertical="center"/>
    </xf>
    <xf numFmtId="1" fontId="13" fillId="23" borderId="0" xfId="48" applyNumberFormat="1" applyFont="1" applyFill="1" applyBorder="1" applyAlignment="1">
      <alignment horizontal="center"/>
    </xf>
    <xf numFmtId="2" fontId="13" fillId="23" borderId="0" xfId="48" applyNumberFormat="1" applyFont="1" applyFill="1" applyBorder="1" applyAlignment="1">
      <alignment horizontal="center"/>
    </xf>
    <xf numFmtId="166" fontId="13" fillId="23" borderId="0" xfId="48" applyNumberFormat="1" applyFont="1" applyFill="1" applyBorder="1" applyAlignment="1">
      <alignment horizontal="center"/>
    </xf>
    <xf numFmtId="166" fontId="61" fillId="0" borderId="0" xfId="0" applyNumberFormat="1" applyFont="1"/>
    <xf numFmtId="0" fontId="77" fillId="0" borderId="10" xfId="0" applyFont="1" applyBorder="1"/>
    <xf numFmtId="0" fontId="78" fillId="0" borderId="10" xfId="0" applyFont="1" applyBorder="1"/>
    <xf numFmtId="0" fontId="5" fillId="0" borderId="10" xfId="56" applyFont="1" applyFill="1" applyBorder="1" applyAlignment="1">
      <alignment horizontal="left" vertical="top" wrapText="1"/>
    </xf>
    <xf numFmtId="0" fontId="5" fillId="0" borderId="10" xfId="56" applyFont="1" applyFill="1" applyBorder="1" applyAlignment="1">
      <alignment horizontal="left" vertical="center" wrapText="1"/>
    </xf>
    <xf numFmtId="0" fontId="8" fillId="30" borderId="10" xfId="25" applyNumberFormat="1" applyFont="1" applyFill="1" applyBorder="1" applyAlignment="1" applyProtection="1">
      <alignment horizontal="center" vertical="center"/>
      <protection locked="0"/>
    </xf>
    <xf numFmtId="0" fontId="56" fillId="0" borderId="0" xfId="56" applyFont="1" applyFill="1" applyBorder="1" applyAlignment="1"/>
    <xf numFmtId="0" fontId="18" fillId="23" borderId="0" xfId="57" applyFont="1" applyFill="1" applyBorder="1" applyAlignment="1">
      <alignment horizontal="center"/>
    </xf>
    <xf numFmtId="2" fontId="5" fillId="0" borderId="0" xfId="57" applyNumberFormat="1" applyFont="1" applyFill="1" applyBorder="1"/>
    <xf numFmtId="0" fontId="5" fillId="0" borderId="0" xfId="57" applyFont="1" applyFill="1"/>
    <xf numFmtId="2" fontId="3" fillId="0" borderId="0" xfId="57" applyNumberFormat="1" applyFont="1" applyFill="1" applyBorder="1" applyAlignment="1">
      <alignment horizontal="center"/>
    </xf>
    <xf numFmtId="0" fontId="3" fillId="0" borderId="0" xfId="57" applyFont="1" applyFill="1" applyBorder="1" applyAlignment="1">
      <alignment horizontal="center"/>
    </xf>
    <xf numFmtId="2" fontId="5" fillId="0" borderId="0" xfId="57" applyNumberFormat="1" applyFont="1" applyBorder="1" applyAlignment="1">
      <alignment horizontal="center"/>
    </xf>
    <xf numFmtId="167" fontId="5" fillId="0" borderId="0" xfId="57" applyNumberFormat="1" applyFont="1" applyBorder="1" applyAlignment="1">
      <alignment horizontal="center"/>
    </xf>
    <xf numFmtId="167" fontId="3" fillId="0" borderId="0" xfId="57" applyNumberFormat="1" applyFont="1" applyBorder="1" applyAlignment="1">
      <alignment horizontal="center"/>
    </xf>
    <xf numFmtId="0" fontId="3" fillId="0" borderId="0" xfId="57" applyFont="1" applyBorder="1" applyAlignment="1">
      <alignment horizontal="center"/>
    </xf>
    <xf numFmtId="1" fontId="3" fillId="0" borderId="0" xfId="45" applyNumberFormat="1" applyFont="1" applyBorder="1"/>
    <xf numFmtId="166" fontId="3" fillId="0" borderId="0" xfId="45" applyNumberFormat="1" applyFont="1" applyBorder="1"/>
    <xf numFmtId="166" fontId="5" fillId="0" borderId="0" xfId="45" applyNumberFormat="1" applyFont="1" applyBorder="1" applyAlignment="1">
      <alignment horizontal="center"/>
    </xf>
    <xf numFmtId="1" fontId="5" fillId="0" borderId="0" xfId="45" applyNumberFormat="1" applyFont="1" applyBorder="1" applyAlignment="1">
      <alignment horizontal="center"/>
    </xf>
    <xf numFmtId="166" fontId="5" fillId="0" borderId="0" xfId="45" applyNumberFormat="1" applyFont="1" applyBorder="1" applyAlignment="1"/>
    <xf numFmtId="168" fontId="5" fillId="0" borderId="0" xfId="45" applyNumberFormat="1" applyFont="1" applyBorder="1" applyAlignment="1"/>
    <xf numFmtId="166" fontId="5" fillId="0" borderId="0" xfId="45" applyNumberFormat="1" applyFont="1" applyBorder="1"/>
    <xf numFmtId="1" fontId="3" fillId="0" borderId="0" xfId="45" applyNumberFormat="1" applyFont="1" applyFill="1" applyBorder="1"/>
    <xf numFmtId="166" fontId="3" fillId="0" borderId="0" xfId="45" applyNumberFormat="1" applyFont="1" applyFill="1" applyBorder="1"/>
    <xf numFmtId="166" fontId="5" fillId="0" borderId="0" xfId="45" applyNumberFormat="1" applyFont="1" applyFill="1" applyBorder="1" applyAlignment="1">
      <alignment horizontal="center"/>
    </xf>
    <xf numFmtId="1" fontId="5" fillId="0" borderId="0" xfId="45" applyNumberFormat="1" applyFont="1" applyFill="1" applyBorder="1" applyAlignment="1">
      <alignment horizontal="center"/>
    </xf>
    <xf numFmtId="166" fontId="15" fillId="0" borderId="0" xfId="45" applyNumberFormat="1" applyFont="1" applyFill="1" applyBorder="1" applyAlignment="1"/>
    <xf numFmtId="166" fontId="5" fillId="0" borderId="0" xfId="45" applyNumberFormat="1" applyFont="1" applyFill="1" applyBorder="1" applyAlignment="1"/>
    <xf numFmtId="168" fontId="5" fillId="0" borderId="0" xfId="45" applyNumberFormat="1" applyFont="1" applyFill="1" applyBorder="1" applyAlignment="1"/>
    <xf numFmtId="166" fontId="5" fillId="0" borderId="0" xfId="45" applyNumberFormat="1" applyFont="1" applyFill="1" applyBorder="1"/>
    <xf numFmtId="166" fontId="15" fillId="0" borderId="0" xfId="45" applyNumberFormat="1" applyFont="1" applyBorder="1" applyAlignment="1"/>
    <xf numFmtId="167" fontId="3" fillId="0" borderId="0" xfId="45" applyNumberFormat="1" applyFont="1" applyBorder="1"/>
    <xf numFmtId="0" fontId="57" fillId="0" borderId="10" xfId="56" applyFont="1" applyFill="1" applyBorder="1" applyAlignment="1">
      <alignment horizontal="left" vertical="center"/>
    </xf>
    <xf numFmtId="0" fontId="58" fillId="0" borderId="10" xfId="56" applyFont="1" applyFill="1" applyBorder="1" applyAlignment="1">
      <alignment vertical="center"/>
    </xf>
    <xf numFmtId="0" fontId="78" fillId="0" borderId="0" xfId="0" applyFont="1" applyBorder="1"/>
    <xf numFmtId="0" fontId="78" fillId="0" borderId="0" xfId="0" applyFont="1" applyFill="1" applyBorder="1"/>
    <xf numFmtId="2" fontId="78" fillId="0" borderId="0" xfId="0" applyNumberFormat="1" applyFont="1" applyFill="1" applyBorder="1"/>
    <xf numFmtId="0" fontId="78" fillId="0" borderId="0" xfId="0" applyFont="1"/>
    <xf numFmtId="1" fontId="3" fillId="0" borderId="10" xfId="0" applyNumberFormat="1" applyFont="1" applyBorder="1" applyAlignment="1">
      <alignment vertical="center" wrapText="1"/>
    </xf>
    <xf numFmtId="166" fontId="3" fillId="0" borderId="10" xfId="0" applyNumberFormat="1" applyFont="1" applyBorder="1" applyAlignment="1">
      <alignment vertical="center"/>
    </xf>
    <xf numFmtId="1" fontId="3" fillId="0" borderId="10" xfId="0" applyNumberFormat="1" applyFont="1" applyBorder="1" applyAlignment="1">
      <alignment vertical="center"/>
    </xf>
    <xf numFmtId="166" fontId="3" fillId="0" borderId="10" xfId="0" applyNumberFormat="1" applyFont="1" applyBorder="1" applyAlignment="1">
      <alignment horizontal="center" vertical="center"/>
    </xf>
    <xf numFmtId="166" fontId="65" fillId="0" borderId="0" xfId="0" applyNumberFormat="1" applyFont="1"/>
    <xf numFmtId="1" fontId="5" fillId="0" borderId="10" xfId="0" applyNumberFormat="1" applyFont="1" applyBorder="1"/>
    <xf numFmtId="1" fontId="3" fillId="0" borderId="10" xfId="0" applyNumberFormat="1" applyFont="1" applyBorder="1" applyAlignment="1">
      <alignment horizontal="center"/>
    </xf>
    <xf numFmtId="166" fontId="5" fillId="0" borderId="10" xfId="0" applyNumberFormat="1" applyFont="1" applyBorder="1" applyAlignment="1">
      <alignment vertical="center"/>
    </xf>
    <xf numFmtId="166" fontId="3" fillId="0" borderId="10" xfId="0" applyNumberFormat="1" applyFont="1" applyBorder="1" applyAlignment="1"/>
    <xf numFmtId="1" fontId="5" fillId="0" borderId="0" xfId="0" applyNumberFormat="1" applyFont="1"/>
    <xf numFmtId="0" fontId="77" fillId="0" borderId="0" xfId="0" applyFont="1"/>
    <xf numFmtId="0" fontId="77" fillId="0" borderId="0" xfId="0" applyFont="1" applyAlignment="1">
      <alignment horizontal="center"/>
    </xf>
    <xf numFmtId="1" fontId="3" fillId="0" borderId="10" xfId="0" applyNumberFormat="1" applyFont="1" applyBorder="1"/>
    <xf numFmtId="166" fontId="13" fillId="0" borderId="0" xfId="0" applyNumberFormat="1" applyFont="1"/>
    <xf numFmtId="166" fontId="5" fillId="0" borderId="10" xfId="0" applyNumberFormat="1" applyFont="1" applyBorder="1" applyAlignment="1">
      <alignment horizontal="left" vertical="center" wrapText="1" indent="1"/>
    </xf>
    <xf numFmtId="166" fontId="5" fillId="0" borderId="0" xfId="0" applyNumberFormat="1" applyFont="1" applyAlignment="1">
      <alignment horizontal="right" vertical="center" wrapText="1"/>
    </xf>
    <xf numFmtId="166" fontId="5" fillId="0" borderId="10" xfId="0" applyNumberFormat="1" applyFont="1" applyBorder="1" applyAlignment="1">
      <alignment horizontal="left" indent="1"/>
    </xf>
    <xf numFmtId="2" fontId="67" fillId="0" borderId="0" xfId="0" applyNumberFormat="1" applyFont="1"/>
    <xf numFmtId="0" fontId="5" fillId="0" borderId="0" xfId="40" applyFont="1"/>
    <xf numFmtId="0" fontId="5" fillId="0" borderId="0" xfId="40" applyFont="1" applyAlignment="1">
      <alignment horizontal="right"/>
    </xf>
    <xf numFmtId="0" fontId="74" fillId="23" borderId="0" xfId="40" applyFont="1" applyFill="1"/>
    <xf numFmtId="0" fontId="74" fillId="23" borderId="0" xfId="40" applyFont="1" applyFill="1" applyAlignment="1">
      <alignment horizontal="left"/>
    </xf>
    <xf numFmtId="0" fontId="74" fillId="23" borderId="0" xfId="40" applyFont="1" applyFill="1" applyAlignment="1">
      <alignment horizontal="center"/>
    </xf>
    <xf numFmtId="0" fontId="5" fillId="0" borderId="0" xfId="40" applyFont="1" applyAlignment="1">
      <alignment horizontal="center"/>
    </xf>
    <xf numFmtId="0" fontId="3" fillId="0" borderId="0" xfId="40" applyFont="1"/>
    <xf numFmtId="0" fontId="15" fillId="27" borderId="0" xfId="40" applyFont="1" applyFill="1"/>
    <xf numFmtId="167" fontId="25" fillId="0" borderId="0" xfId="40" applyNumberFormat="1" applyFont="1" applyAlignment="1">
      <alignment horizontal="left"/>
    </xf>
    <xf numFmtId="0" fontId="3" fillId="0" borderId="0" xfId="40" applyFont="1" applyAlignment="1">
      <alignment horizontal="center"/>
    </xf>
    <xf numFmtId="0" fontId="3" fillId="0" borderId="0" xfId="40" applyFont="1" applyAlignment="1">
      <alignment horizontal="left"/>
    </xf>
    <xf numFmtId="0" fontId="5" fillId="0" borderId="10" xfId="40" applyFont="1" applyBorder="1" applyAlignment="1">
      <alignment horizontal="center" vertical="center"/>
    </xf>
    <xf numFmtId="0" fontId="3" fillId="0" borderId="10" xfId="40" applyFont="1" applyBorder="1" applyAlignment="1">
      <alignment horizontal="center" vertical="center"/>
    </xf>
    <xf numFmtId="0" fontId="5" fillId="0" borderId="4" xfId="40" applyFont="1" applyBorder="1" applyAlignment="1">
      <alignment horizontal="center" vertical="center"/>
    </xf>
    <xf numFmtId="0" fontId="3" fillId="0" borderId="4" xfId="40" applyFont="1" applyBorder="1" applyAlignment="1">
      <alignment horizontal="center" vertical="center"/>
    </xf>
    <xf numFmtId="0" fontId="3" fillId="0" borderId="20" xfId="40" applyFont="1" applyBorder="1" applyAlignment="1">
      <alignment horizontal="center" vertical="center"/>
    </xf>
    <xf numFmtId="0" fontId="59" fillId="0" borderId="0" xfId="40" applyFont="1" applyAlignment="1">
      <alignment horizontal="center"/>
    </xf>
    <xf numFmtId="2" fontId="3" fillId="0" borderId="20" xfId="40" applyNumberFormat="1" applyFont="1" applyBorder="1" applyAlignment="1">
      <alignment horizontal="center" vertical="center"/>
    </xf>
    <xf numFmtId="0" fontId="3" fillId="0" borderId="0" xfId="40" applyFont="1" applyFill="1"/>
    <xf numFmtId="0" fontId="3" fillId="23" borderId="0" xfId="40" applyFont="1" applyFill="1" applyAlignment="1">
      <alignment horizontal="center"/>
    </xf>
    <xf numFmtId="0" fontId="3" fillId="0" borderId="0" xfId="40" applyFont="1" applyFill="1" applyAlignment="1">
      <alignment horizontal="center"/>
    </xf>
    <xf numFmtId="0" fontId="5" fillId="0" borderId="10" xfId="40" applyFont="1" applyBorder="1"/>
    <xf numFmtId="0" fontId="5" fillId="0" borderId="10" xfId="40" applyFont="1" applyBorder="1" applyAlignment="1">
      <alignment horizontal="center"/>
    </xf>
    <xf numFmtId="2" fontId="5" fillId="23" borderId="10" xfId="40" applyNumberFormat="1" applyFont="1" applyFill="1" applyBorder="1" applyAlignment="1">
      <alignment horizontal="center"/>
    </xf>
    <xf numFmtId="0" fontId="5" fillId="23" borderId="0" xfId="40" applyFont="1" applyFill="1" applyAlignment="1">
      <alignment horizontal="center"/>
    </xf>
    <xf numFmtId="167" fontId="5" fillId="0" borderId="10" xfId="40" applyNumberFormat="1" applyFont="1" applyBorder="1" applyAlignment="1">
      <alignment horizontal="center"/>
    </xf>
    <xf numFmtId="2" fontId="5" fillId="0" borderId="10" xfId="40" applyNumberFormat="1" applyFont="1" applyBorder="1" applyAlignment="1">
      <alignment horizontal="center"/>
    </xf>
    <xf numFmtId="0" fontId="3" fillId="0" borderId="20" xfId="40" applyFont="1" applyFill="1" applyBorder="1"/>
    <xf numFmtId="0" fontId="3" fillId="0" borderId="20" xfId="40" applyFont="1" applyBorder="1"/>
    <xf numFmtId="0" fontId="3" fillId="0" borderId="20" xfId="40" applyFont="1" applyBorder="1" applyAlignment="1">
      <alignment horizontal="center"/>
    </xf>
    <xf numFmtId="167" fontId="3" fillId="0" borderId="20" xfId="40" applyNumberFormat="1" applyFont="1" applyBorder="1" applyAlignment="1">
      <alignment horizontal="center"/>
    </xf>
    <xf numFmtId="167" fontId="5" fillId="0" borderId="0" xfId="40" applyNumberFormat="1" applyFont="1"/>
    <xf numFmtId="0" fontId="5" fillId="0" borderId="0" xfId="39" applyFont="1"/>
    <xf numFmtId="0" fontId="72" fillId="0" borderId="0" xfId="39" applyFont="1"/>
    <xf numFmtId="0" fontId="5" fillId="0" borderId="10" xfId="39" applyFont="1" applyBorder="1"/>
    <xf numFmtId="0" fontId="5" fillId="32" borderId="10" xfId="39" applyFont="1" applyFill="1" applyBorder="1"/>
    <xf numFmtId="166" fontId="5" fillId="32" borderId="10" xfId="39" applyNumberFormat="1" applyFont="1" applyFill="1" applyBorder="1"/>
    <xf numFmtId="166" fontId="5" fillId="0" borderId="10" xfId="39" applyNumberFormat="1" applyFont="1" applyBorder="1"/>
    <xf numFmtId="2" fontId="5" fillId="0" borderId="10" xfId="39" applyNumberFormat="1" applyFont="1" applyBorder="1"/>
    <xf numFmtId="166" fontId="5" fillId="0" borderId="10" xfId="39" applyNumberFormat="1" applyFont="1" applyFill="1" applyBorder="1"/>
    <xf numFmtId="0" fontId="3" fillId="0" borderId="0" xfId="39" applyFont="1"/>
    <xf numFmtId="166" fontId="5" fillId="0" borderId="10" xfId="39" applyNumberFormat="1" applyFont="1" applyBorder="1" applyAlignment="1">
      <alignment horizontal="center"/>
    </xf>
    <xf numFmtId="0" fontId="5" fillId="0" borderId="10" xfId="39" applyFont="1" applyBorder="1" applyAlignment="1"/>
    <xf numFmtId="0" fontId="5" fillId="0" borderId="10" xfId="39" applyFont="1" applyFill="1" applyBorder="1"/>
    <xf numFmtId="166" fontId="5" fillId="33" borderId="10" xfId="39" applyNumberFormat="1" applyFont="1" applyFill="1" applyBorder="1"/>
    <xf numFmtId="2" fontId="5" fillId="33" borderId="10" xfId="39" applyNumberFormat="1" applyFont="1" applyFill="1" applyBorder="1"/>
    <xf numFmtId="0" fontId="5" fillId="33" borderId="10" xfId="39" applyFont="1" applyFill="1" applyBorder="1"/>
    <xf numFmtId="0" fontId="3" fillId="0" borderId="10" xfId="39" applyFont="1" applyBorder="1"/>
    <xf numFmtId="2" fontId="3" fillId="0" borderId="10" xfId="39" applyNumberFormat="1" applyFont="1" applyBorder="1"/>
    <xf numFmtId="0" fontId="72" fillId="0" borderId="10" xfId="39" applyFont="1" applyBorder="1"/>
    <xf numFmtId="166" fontId="72" fillId="0" borderId="10" xfId="39" applyNumberFormat="1" applyFont="1" applyBorder="1"/>
    <xf numFmtId="0" fontId="63" fillId="0" borderId="10" xfId="39" applyFont="1" applyBorder="1"/>
    <xf numFmtId="0" fontId="77" fillId="0" borderId="0" xfId="39" applyFont="1" applyFill="1"/>
    <xf numFmtId="0" fontId="77" fillId="0" borderId="10" xfId="39" applyFont="1" applyBorder="1" applyAlignment="1">
      <alignment horizontal="center"/>
    </xf>
    <xf numFmtId="0" fontId="77" fillId="0" borderId="10" xfId="39" applyFont="1" applyFill="1" applyBorder="1"/>
    <xf numFmtId="0" fontId="77" fillId="0" borderId="10" xfId="39" applyFont="1" applyBorder="1"/>
    <xf numFmtId="0" fontId="77" fillId="0" borderId="10" xfId="39" applyFont="1" applyBorder="1" applyAlignment="1"/>
    <xf numFmtId="2" fontId="77" fillId="32" borderId="10" xfId="39" applyNumberFormat="1" applyFont="1" applyFill="1" applyBorder="1"/>
    <xf numFmtId="2" fontId="77" fillId="0" borderId="10" xfId="39" applyNumberFormat="1" applyFont="1" applyBorder="1"/>
    <xf numFmtId="0" fontId="77" fillId="0" borderId="0" xfId="39" applyFont="1"/>
    <xf numFmtId="0" fontId="63" fillId="0" borderId="10" xfId="39" applyFont="1" applyFill="1" applyBorder="1"/>
    <xf numFmtId="2" fontId="63" fillId="0" borderId="10" xfId="39" applyNumberFormat="1" applyFont="1" applyBorder="1"/>
    <xf numFmtId="2" fontId="77" fillId="0" borderId="10" xfId="39" applyNumberFormat="1" applyFont="1" applyFill="1" applyBorder="1"/>
    <xf numFmtId="166" fontId="77" fillId="0" borderId="10" xfId="39" applyNumberFormat="1" applyFont="1" applyBorder="1"/>
    <xf numFmtId="166" fontId="63" fillId="0" borderId="10" xfId="39" applyNumberFormat="1" applyFont="1" applyBorder="1"/>
    <xf numFmtId="0" fontId="63" fillId="0" borderId="10" xfId="39" applyFont="1" applyBorder="1" applyAlignment="1"/>
    <xf numFmtId="0" fontId="25" fillId="0" borderId="0" xfId="56" applyFont="1" applyFill="1" applyBorder="1" applyAlignment="1">
      <alignment horizontal="center"/>
    </xf>
    <xf numFmtId="0" fontId="77" fillId="0" borderId="0" xfId="39" applyFont="1" applyFill="1" applyAlignment="1"/>
    <xf numFmtId="1" fontId="13" fillId="0" borderId="10" xfId="48" applyNumberFormat="1" applyFont="1" applyFill="1" applyBorder="1" applyAlignment="1">
      <alignment horizontal="center"/>
    </xf>
    <xf numFmtId="0" fontId="3" fillId="0" borderId="18" xfId="39" applyFont="1" applyFill="1" applyBorder="1" applyAlignment="1"/>
    <xf numFmtId="0" fontId="77" fillId="0" borderId="13" xfId="39" applyFont="1" applyFill="1" applyBorder="1" applyAlignment="1"/>
    <xf numFmtId="167" fontId="5" fillId="0" borderId="10" xfId="0" applyNumberFormat="1" applyFont="1" applyFill="1" applyBorder="1" applyAlignment="1">
      <alignment horizontal="center"/>
    </xf>
    <xf numFmtId="0" fontId="32" fillId="0" borderId="14" xfId="0" applyFont="1" applyBorder="1"/>
    <xf numFmtId="2" fontId="66" fillId="0" borderId="0" xfId="56" applyNumberFormat="1" applyFont="1" applyFill="1" applyBorder="1" applyAlignment="1">
      <alignment horizontal="center"/>
    </xf>
    <xf numFmtId="167" fontId="66" fillId="0" borderId="0" xfId="56" applyNumberFormat="1" applyFont="1" applyFill="1" applyBorder="1" applyAlignment="1">
      <alignment horizontal="center"/>
    </xf>
    <xf numFmtId="0" fontId="5" fillId="0" borderId="19" xfId="55" applyFont="1" applyFill="1" applyBorder="1"/>
    <xf numFmtId="2" fontId="5" fillId="0" borderId="19" xfId="56" applyNumberFormat="1" applyFont="1" applyFill="1" applyBorder="1" applyAlignment="1">
      <alignment horizontal="center"/>
    </xf>
    <xf numFmtId="0" fontId="5" fillId="0" borderId="17" xfId="56" applyFont="1" applyFill="1" applyBorder="1"/>
    <xf numFmtId="1" fontId="64" fillId="0" borderId="10" xfId="47" applyNumberFormat="1" applyFont="1" applyFill="1" applyBorder="1"/>
    <xf numFmtId="0" fontId="79" fillId="30" borderId="10" xfId="68" applyNumberFormat="1" applyFont="1" applyFill="1" applyBorder="1" applyAlignment="1" applyProtection="1">
      <alignment horizontal="center" vertical="center"/>
      <protection locked="0"/>
    </xf>
    <xf numFmtId="0" fontId="79" fillId="34" borderId="10" xfId="68" applyNumberFormat="1" applyFont="1" applyFill="1" applyBorder="1" applyAlignment="1" applyProtection="1">
      <alignment horizontal="center" vertical="center"/>
      <protection locked="0"/>
    </xf>
    <xf numFmtId="0" fontId="81" fillId="0" borderId="0" xfId="0" applyFont="1"/>
    <xf numFmtId="1" fontId="82" fillId="0" borderId="10" xfId="68" applyNumberFormat="1" applyFont="1" applyFill="1" applyBorder="1" applyAlignment="1" applyProtection="1">
      <alignment horizontal="center" vertical="center" wrapText="1"/>
    </xf>
    <xf numFmtId="2" fontId="82" fillId="0" borderId="10" xfId="68" applyNumberFormat="1" applyFont="1" applyFill="1" applyBorder="1" applyAlignment="1" applyProtection="1">
      <alignment horizontal="center" vertical="center" wrapText="1"/>
    </xf>
    <xf numFmtId="0" fontId="79" fillId="0" borderId="10" xfId="0" applyFont="1" applyBorder="1" applyAlignment="1">
      <alignment horizontal="center" vertical="center" wrapText="1"/>
    </xf>
    <xf numFmtId="2" fontId="79" fillId="0" borderId="10" xfId="0" applyNumberFormat="1" applyFont="1" applyFill="1" applyBorder="1" applyAlignment="1">
      <alignment horizontal="center" vertical="center" wrapText="1"/>
    </xf>
    <xf numFmtId="0" fontId="79" fillId="0" borderId="10" xfId="0" applyFont="1" applyFill="1" applyBorder="1" applyAlignment="1">
      <alignment horizontal="center" vertical="center" wrapText="1"/>
    </xf>
    <xf numFmtId="1" fontId="79" fillId="0" borderId="10" xfId="0" applyNumberFormat="1" applyFont="1" applyFill="1" applyBorder="1" applyAlignment="1">
      <alignment horizontal="center" vertical="center" wrapText="1"/>
    </xf>
    <xf numFmtId="0" fontId="79" fillId="0" borderId="10" xfId="42" applyFont="1" applyFill="1" applyBorder="1" applyAlignment="1" applyProtection="1">
      <alignment horizontal="center" vertical="top"/>
    </xf>
    <xf numFmtId="0" fontId="79" fillId="0" borderId="10" xfId="42" applyFont="1" applyFill="1" applyBorder="1" applyAlignment="1" applyProtection="1">
      <alignment horizontal="justify" vertical="top" wrapText="1"/>
    </xf>
    <xf numFmtId="0" fontId="79" fillId="0" borderId="10" xfId="42" applyFont="1" applyFill="1" applyBorder="1" applyAlignment="1" applyProtection="1">
      <alignment horizontal="center" vertical="center"/>
    </xf>
    <xf numFmtId="1" fontId="79" fillId="0" borderId="10" xfId="42" applyNumberFormat="1" applyFont="1" applyBorder="1" applyAlignment="1">
      <alignment horizontal="center" vertical="center"/>
    </xf>
    <xf numFmtId="3" fontId="79" fillId="0" borderId="10" xfId="0" applyNumberFormat="1" applyFont="1" applyBorder="1" applyAlignment="1">
      <alignment horizontal="center" vertical="center"/>
    </xf>
    <xf numFmtId="0" fontId="82" fillId="0" borderId="10" xfId="42" applyFont="1" applyFill="1" applyBorder="1" applyAlignment="1" applyProtection="1">
      <alignment horizontal="justify" vertical="top" wrapText="1"/>
    </xf>
    <xf numFmtId="0" fontId="79" fillId="0" borderId="10" xfId="42" applyFont="1" applyBorder="1" applyAlignment="1">
      <alignment vertical="top"/>
    </xf>
    <xf numFmtId="1" fontId="79" fillId="0" borderId="10" xfId="0" applyNumberFormat="1" applyFont="1" applyBorder="1" applyAlignment="1">
      <alignment horizontal="center" vertical="center"/>
    </xf>
    <xf numFmtId="0" fontId="79" fillId="0" borderId="10" xfId="42" applyFont="1" applyFill="1" applyBorder="1" applyAlignment="1" applyProtection="1">
      <alignment vertical="top" wrapText="1"/>
    </xf>
    <xf numFmtId="0" fontId="79" fillId="34" borderId="10" xfId="42" applyFont="1" applyFill="1" applyBorder="1" applyAlignment="1" applyProtection="1">
      <alignment horizontal="center" vertical="center" wrapText="1"/>
    </xf>
    <xf numFmtId="1" fontId="79" fillId="34" borderId="10" xfId="0" applyNumberFormat="1" applyFont="1" applyFill="1" applyBorder="1" applyAlignment="1">
      <alignment horizontal="center" vertical="center"/>
    </xf>
    <xf numFmtId="0" fontId="79" fillId="34" borderId="10" xfId="42" applyFont="1" applyFill="1" applyBorder="1" applyAlignment="1" applyProtection="1">
      <alignment horizontal="center" vertical="center"/>
    </xf>
    <xf numFmtId="2" fontId="79" fillId="0" borderId="10" xfId="42" applyNumberFormat="1" applyFont="1" applyFill="1" applyBorder="1" applyAlignment="1" applyProtection="1">
      <alignment horizontal="center" vertical="top"/>
    </xf>
    <xf numFmtId="0" fontId="79" fillId="0" borderId="10" xfId="42" applyFont="1" applyFill="1" applyBorder="1" applyAlignment="1" applyProtection="1">
      <alignment horizontal="left" vertical="top" wrapText="1"/>
    </xf>
    <xf numFmtId="0" fontId="79" fillId="0" borderId="10" xfId="0" applyFont="1" applyFill="1" applyBorder="1" applyAlignment="1">
      <alignment horizontal="justify" vertical="top"/>
    </xf>
    <xf numFmtId="0" fontId="79" fillId="0" borderId="10" xfId="0" applyFont="1" applyFill="1" applyBorder="1" applyAlignment="1">
      <alignment horizontal="justify" vertical="center" wrapText="1"/>
    </xf>
    <xf numFmtId="1" fontId="79" fillId="0" borderId="10" xfId="0" applyNumberFormat="1" applyFont="1" applyFill="1" applyBorder="1" applyAlignment="1">
      <alignment horizontal="center" vertical="center"/>
    </xf>
    <xf numFmtId="3" fontId="79" fillId="0" borderId="10" xfId="0" applyNumberFormat="1" applyFont="1" applyFill="1" applyBorder="1" applyAlignment="1">
      <alignment horizontal="center" vertical="center"/>
    </xf>
    <xf numFmtId="0" fontId="81" fillId="0" borderId="0" xfId="0" applyFont="1" applyFill="1"/>
    <xf numFmtId="0" fontId="79" fillId="0" borderId="10" xfId="42" applyFont="1" applyFill="1" applyBorder="1" applyAlignment="1" applyProtection="1">
      <alignment horizontal="justify" vertical="top"/>
    </xf>
    <xf numFmtId="1" fontId="81" fillId="0" borderId="0" xfId="0" applyNumberFormat="1" applyFont="1"/>
    <xf numFmtId="0" fontId="85" fillId="0" borderId="0" xfId="0" applyFont="1"/>
    <xf numFmtId="0" fontId="79" fillId="0" borderId="10" xfId="0" applyFont="1" applyFill="1" applyBorder="1" applyAlignment="1" applyProtection="1">
      <alignment horizontal="justify" vertical="top" wrapText="1"/>
    </xf>
    <xf numFmtId="0" fontId="79" fillId="0" borderId="10" xfId="0" applyFont="1" applyFill="1" applyBorder="1" applyAlignment="1" applyProtection="1">
      <alignment horizontal="center" vertical="center"/>
    </xf>
    <xf numFmtId="0" fontId="79" fillId="0" borderId="10" xfId="42" applyFont="1" applyBorder="1" applyAlignment="1">
      <alignment horizontal="center" vertical="center"/>
    </xf>
    <xf numFmtId="0" fontId="79" fillId="0" borderId="10" xfId="42" applyFont="1" applyFill="1" applyBorder="1" applyAlignment="1" applyProtection="1">
      <alignment horizontal="center" vertical="center" wrapText="1"/>
    </xf>
    <xf numFmtId="0" fontId="79" fillId="0" borderId="10" xfId="42" applyFont="1" applyFill="1" applyBorder="1" applyAlignment="1" applyProtection="1">
      <alignment horizontal="left" vertical="center" wrapText="1"/>
    </xf>
    <xf numFmtId="0" fontId="79" fillId="0" borderId="10" xfId="0" applyFont="1" applyFill="1" applyBorder="1" applyAlignment="1">
      <alignment horizontal="justify" vertical="top" wrapText="1"/>
    </xf>
    <xf numFmtId="0" fontId="79" fillId="0" borderId="10" xfId="0" applyNumberFormat="1" applyFont="1" applyFill="1" applyBorder="1" applyAlignment="1">
      <alignment horizontal="justify" vertical="top" wrapText="1"/>
    </xf>
    <xf numFmtId="0" fontId="82" fillId="0" borderId="10" xfId="0" applyNumberFormat="1" applyFont="1" applyFill="1" applyBorder="1" applyAlignment="1">
      <alignment horizontal="justify" vertical="top" wrapText="1"/>
    </xf>
    <xf numFmtId="0" fontId="79" fillId="0" borderId="0" xfId="0" applyFont="1" applyFill="1"/>
    <xf numFmtId="0" fontId="82" fillId="0" borderId="10" xfId="0" applyFont="1" applyBorder="1" applyAlignment="1">
      <alignment horizontal="center" vertical="center"/>
    </xf>
    <xf numFmtId="3" fontId="79" fillId="0" borderId="10" xfId="68" applyNumberFormat="1" applyFont="1" applyFill="1" applyBorder="1" applyAlignment="1">
      <alignment horizontal="center" vertical="center"/>
    </xf>
    <xf numFmtId="3" fontId="79" fillId="24" borderId="10" xfId="0" applyNumberFormat="1" applyFont="1" applyFill="1" applyBorder="1" applyAlignment="1">
      <alignment horizontal="center"/>
    </xf>
    <xf numFmtId="0" fontId="79" fillId="0" borderId="10" xfId="0" applyFont="1" applyFill="1" applyBorder="1"/>
    <xf numFmtId="172" fontId="79" fillId="0" borderId="10" xfId="68" applyNumberFormat="1" applyFont="1" applyFill="1" applyBorder="1" applyAlignment="1">
      <alignment horizontal="center" vertical="center"/>
    </xf>
    <xf numFmtId="3" fontId="79" fillId="24" borderId="10" xfId="0" applyNumberFormat="1" applyFont="1" applyFill="1" applyBorder="1" applyAlignment="1">
      <alignment horizontal="center" vertical="center"/>
    </xf>
    <xf numFmtId="0" fontId="79" fillId="0" borderId="0" xfId="0" applyFont="1" applyAlignment="1">
      <alignment vertical="top"/>
    </xf>
    <xf numFmtId="0" fontId="79" fillId="0" borderId="0" xfId="0" applyFont="1"/>
    <xf numFmtId="0" fontId="87" fillId="0" borderId="0" xfId="0" applyFont="1" applyAlignment="1">
      <alignment horizontal="center" vertical="center"/>
    </xf>
    <xf numFmtId="1" fontId="79" fillId="0" borderId="0" xfId="0" applyNumberFormat="1" applyFont="1" applyAlignment="1">
      <alignment horizontal="center" vertical="center"/>
    </xf>
    <xf numFmtId="3" fontId="79" fillId="0" borderId="10" xfId="0" applyNumberFormat="1" applyFont="1" applyBorder="1"/>
    <xf numFmtId="0" fontId="79" fillId="32" borderId="10" xfId="0" applyFont="1" applyFill="1" applyBorder="1"/>
    <xf numFmtId="0" fontId="81" fillId="0" borderId="10" xfId="0" applyFont="1" applyBorder="1" applyAlignment="1">
      <alignment horizontal="center" vertical="center" wrapText="1"/>
    </xf>
    <xf numFmtId="0" fontId="80" fillId="0" borderId="0" xfId="0" applyFont="1" applyFill="1" applyBorder="1" applyAlignment="1">
      <alignment horizontal="center" vertical="center"/>
    </xf>
    <xf numFmtId="0" fontId="82" fillId="0" borderId="10" xfId="0" applyFont="1" applyBorder="1" applyAlignment="1">
      <alignment horizontal="center" vertical="center"/>
    </xf>
    <xf numFmtId="0" fontId="88" fillId="0" borderId="10" xfId="0" applyFont="1" applyBorder="1" applyAlignment="1">
      <alignment horizontal="center" vertical="center" wrapText="1"/>
    </xf>
    <xf numFmtId="0" fontId="81" fillId="0" borderId="10" xfId="0" applyFont="1" applyBorder="1"/>
    <xf numFmtId="0" fontId="89" fillId="0" borderId="0" xfId="0" applyFont="1" applyAlignment="1">
      <alignment horizontal="center"/>
    </xf>
    <xf numFmtId="2" fontId="79" fillId="34" borderId="10" xfId="42" applyNumberFormat="1" applyFont="1" applyFill="1" applyBorder="1" applyAlignment="1" applyProtection="1">
      <alignment horizontal="center" vertical="top"/>
    </xf>
    <xf numFmtId="0" fontId="25" fillId="23" borderId="0" xfId="0" applyFont="1" applyFill="1" applyBorder="1" applyAlignment="1">
      <alignment vertical="center"/>
    </xf>
    <xf numFmtId="0" fontId="25" fillId="23" borderId="10" xfId="0" applyFont="1" applyFill="1" applyBorder="1" applyAlignment="1">
      <alignment horizontal="center" vertical="center"/>
    </xf>
    <xf numFmtId="0" fontId="0" fillId="0" borderId="10" xfId="0" applyBorder="1" applyAlignment="1">
      <alignment horizontal="center" vertical="center"/>
    </xf>
    <xf numFmtId="0" fontId="65" fillId="0" borderId="13" xfId="57" applyFont="1" applyBorder="1" applyAlignment="1">
      <alignment horizontal="center"/>
    </xf>
    <xf numFmtId="0" fontId="65" fillId="0" borderId="17" xfId="57" applyFont="1" applyBorder="1" applyAlignment="1">
      <alignment horizontal="center"/>
    </xf>
    <xf numFmtId="166" fontId="5" fillId="0" borderId="13" xfId="53" applyNumberFormat="1" applyFont="1" applyFill="1" applyBorder="1" applyAlignment="1">
      <alignment horizontal="center"/>
    </xf>
    <xf numFmtId="166" fontId="5" fillId="0" borderId="17" xfId="53" applyNumberFormat="1" applyFont="1" applyFill="1" applyBorder="1" applyAlignment="1">
      <alignment horizontal="center"/>
    </xf>
    <xf numFmtId="2" fontId="5" fillId="0" borderId="13" xfId="53" applyNumberFormat="1" applyFont="1" applyFill="1" applyBorder="1" applyAlignment="1">
      <alignment horizontal="center"/>
    </xf>
    <xf numFmtId="2" fontId="5" fillId="0" borderId="17" xfId="53" applyNumberFormat="1" applyFont="1" applyFill="1" applyBorder="1" applyAlignment="1">
      <alignment horizontal="center"/>
    </xf>
    <xf numFmtId="0" fontId="19" fillId="0" borderId="0" xfId="56" applyFont="1" applyFill="1" applyBorder="1" applyAlignment="1">
      <alignment horizontal="center"/>
    </xf>
    <xf numFmtId="0" fontId="65" fillId="0" borderId="10" xfId="56" applyFont="1" applyFill="1" applyBorder="1" applyAlignment="1">
      <alignment horizontal="center"/>
    </xf>
    <xf numFmtId="0" fontId="74" fillId="23" borderId="10" xfId="0" applyFont="1" applyFill="1" applyBorder="1" applyAlignment="1">
      <alignment horizontal="center" vertical="center"/>
    </xf>
    <xf numFmtId="0" fontId="3" fillId="25" borderId="10" xfId="0" applyFont="1" applyFill="1" applyBorder="1" applyAlignment="1">
      <alignment horizontal="center" vertical="center"/>
    </xf>
    <xf numFmtId="0" fontId="3" fillId="0" borderId="18" xfId="57" applyFont="1" applyBorder="1" applyAlignment="1">
      <alignment horizontal="left"/>
    </xf>
    <xf numFmtId="0" fontId="3" fillId="0" borderId="17" xfId="57" applyFont="1" applyBorder="1" applyAlignment="1">
      <alignment horizontal="left"/>
    </xf>
    <xf numFmtId="0" fontId="5" fillId="0" borderId="10" xfId="57" applyFont="1" applyBorder="1" applyAlignment="1">
      <alignment horizontal="center" vertical="center"/>
    </xf>
    <xf numFmtId="0" fontId="65" fillId="0" borderId="13" xfId="56" applyFont="1" applyFill="1" applyBorder="1" applyAlignment="1">
      <alignment horizontal="center"/>
    </xf>
    <xf numFmtId="0" fontId="65" fillId="0" borderId="18" xfId="56" applyFont="1" applyFill="1" applyBorder="1" applyAlignment="1">
      <alignment horizontal="center"/>
    </xf>
    <xf numFmtId="0" fontId="65" fillId="0" borderId="17" xfId="56" applyFont="1" applyFill="1" applyBorder="1" applyAlignment="1">
      <alignment horizontal="center"/>
    </xf>
    <xf numFmtId="0" fontId="65" fillId="0" borderId="10" xfId="53" applyFont="1" applyFill="1" applyBorder="1" applyAlignment="1">
      <alignment horizontal="center"/>
    </xf>
    <xf numFmtId="2" fontId="5" fillId="0" borderId="0" xfId="57" applyNumberFormat="1" applyFont="1" applyBorder="1" applyAlignment="1">
      <alignment horizontal="center"/>
    </xf>
    <xf numFmtId="0" fontId="5" fillId="0" borderId="0" xfId="57" applyFont="1" applyBorder="1" applyAlignment="1">
      <alignment horizontal="center"/>
    </xf>
    <xf numFmtId="0" fontId="65" fillId="0" borderId="13" xfId="0" applyFont="1" applyBorder="1" applyAlignment="1">
      <alignment horizontal="center"/>
    </xf>
    <xf numFmtId="0" fontId="65" fillId="0" borderId="18" xfId="0" applyFont="1" applyBorder="1" applyAlignment="1">
      <alignment horizontal="center"/>
    </xf>
    <xf numFmtId="0" fontId="65" fillId="0" borderId="17" xfId="0" applyFont="1" applyBorder="1" applyAlignment="1">
      <alignment horizontal="center"/>
    </xf>
    <xf numFmtId="0" fontId="19" fillId="0" borderId="0" xfId="53" applyFont="1" applyFill="1" applyBorder="1" applyAlignment="1">
      <alignment horizontal="center"/>
    </xf>
    <xf numFmtId="166" fontId="5" fillId="0" borderId="0" xfId="56" applyNumberFormat="1" applyFont="1" applyFill="1" applyBorder="1" applyAlignment="1">
      <alignment horizontal="center"/>
    </xf>
    <xf numFmtId="0" fontId="18" fillId="23" borderId="0" xfId="57" applyFont="1" applyFill="1" applyBorder="1" applyAlignment="1">
      <alignment horizontal="center"/>
    </xf>
    <xf numFmtId="2" fontId="5" fillId="0" borderId="0" xfId="56" applyNumberFormat="1" applyFont="1" applyFill="1" applyBorder="1" applyAlignment="1">
      <alignment horizontal="center"/>
    </xf>
    <xf numFmtId="0" fontId="30" fillId="0" borderId="0" xfId="57" applyFont="1" applyFill="1" applyBorder="1" applyAlignment="1">
      <alignment horizontal="center"/>
    </xf>
    <xf numFmtId="0" fontId="3" fillId="0" borderId="13" xfId="0" applyFont="1" applyBorder="1" applyAlignment="1">
      <alignment horizontal="left"/>
    </xf>
    <xf numFmtId="0" fontId="3" fillId="0" borderId="17" xfId="0" applyFont="1" applyBorder="1" applyAlignment="1">
      <alignment horizontal="left"/>
    </xf>
    <xf numFmtId="0" fontId="3" fillId="0" borderId="0" xfId="56" applyFont="1" applyFill="1" applyBorder="1" applyAlignment="1">
      <alignment horizontal="center"/>
    </xf>
    <xf numFmtId="0" fontId="32" fillId="0" borderId="0" xfId="0" applyFont="1" applyBorder="1" applyAlignment="1">
      <alignment horizontal="center" vertical="center"/>
    </xf>
    <xf numFmtId="2" fontId="5" fillId="0" borderId="18" xfId="53" applyNumberFormat="1" applyFont="1" applyFill="1" applyBorder="1" applyAlignment="1">
      <alignment horizontal="center"/>
    </xf>
    <xf numFmtId="0" fontId="25" fillId="0" borderId="0" xfId="0" applyFont="1" applyFill="1" applyBorder="1" applyAlignment="1">
      <alignment horizontal="center"/>
    </xf>
    <xf numFmtId="0" fontId="25" fillId="0" borderId="0" xfId="56" applyFont="1" applyFill="1" applyBorder="1" applyAlignment="1">
      <alignment horizontal="center"/>
    </xf>
    <xf numFmtId="0" fontId="65" fillId="0" borderId="13" xfId="0" applyFont="1" applyFill="1" applyBorder="1" applyAlignment="1">
      <alignment horizontal="center"/>
    </xf>
    <xf numFmtId="0" fontId="65" fillId="0" borderId="17" xfId="0" applyFont="1" applyFill="1" applyBorder="1" applyAlignment="1">
      <alignment horizontal="center"/>
    </xf>
    <xf numFmtId="0" fontId="65" fillId="0" borderId="13" xfId="53" applyFont="1" applyFill="1" applyBorder="1" applyAlignment="1">
      <alignment horizontal="center"/>
    </xf>
    <xf numFmtId="0" fontId="65" fillId="0" borderId="18" xfId="53" applyFont="1" applyFill="1" applyBorder="1" applyAlignment="1">
      <alignment horizontal="center"/>
    </xf>
    <xf numFmtId="0" fontId="65" fillId="0" borderId="17" xfId="53" applyFont="1" applyFill="1" applyBorder="1" applyAlignment="1">
      <alignment horizontal="center"/>
    </xf>
    <xf numFmtId="0" fontId="37" fillId="0" borderId="13" xfId="51" applyFont="1" applyFill="1" applyBorder="1" applyAlignment="1">
      <alignment horizontal="left"/>
    </xf>
    <xf numFmtId="0" fontId="37" fillId="0" borderId="17" xfId="51" applyFont="1" applyFill="1" applyBorder="1" applyAlignment="1">
      <alignment horizontal="left"/>
    </xf>
    <xf numFmtId="166" fontId="35" fillId="0" borderId="10" xfId="0" applyNumberFormat="1" applyFont="1" applyBorder="1" applyAlignment="1">
      <alignment horizontal="center"/>
    </xf>
    <xf numFmtId="0" fontId="36" fillId="23" borderId="13" xfId="51" applyFont="1" applyFill="1" applyBorder="1" applyAlignment="1">
      <alignment horizontal="center"/>
    </xf>
    <xf numFmtId="0" fontId="36" fillId="23" borderId="17" xfId="51" applyFont="1" applyFill="1" applyBorder="1" applyAlignment="1">
      <alignment horizontal="center"/>
    </xf>
    <xf numFmtId="0" fontId="37" fillId="0" borderId="0" xfId="0" applyFont="1" applyAlignment="1">
      <alignment horizontal="center"/>
    </xf>
    <xf numFmtId="0" fontId="35" fillId="0" borderId="10" xfId="0" applyFont="1" applyBorder="1" applyAlignment="1">
      <alignment horizontal="center"/>
    </xf>
    <xf numFmtId="166" fontId="35" fillId="0" borderId="10" xfId="0" applyNumberFormat="1" applyFont="1" applyFill="1" applyBorder="1" applyAlignment="1">
      <alignment horizontal="center"/>
    </xf>
    <xf numFmtId="0" fontId="35" fillId="0" borderId="13" xfId="0" applyFont="1" applyBorder="1" applyAlignment="1">
      <alignment horizontal="center"/>
    </xf>
    <xf numFmtId="0" fontId="35" fillId="0" borderId="17" xfId="0" applyFont="1" applyBorder="1" applyAlignment="1">
      <alignment horizontal="center"/>
    </xf>
    <xf numFmtId="0" fontId="35" fillId="0" borderId="10" xfId="0" applyFont="1" applyFill="1" applyBorder="1" applyAlignment="1">
      <alignment horizontal="center"/>
    </xf>
    <xf numFmtId="2" fontId="35" fillId="0" borderId="10" xfId="0" applyNumberFormat="1" applyFont="1" applyFill="1" applyBorder="1" applyAlignment="1">
      <alignment horizontal="center"/>
    </xf>
    <xf numFmtId="0" fontId="5" fillId="0" borderId="13" xfId="0" applyFont="1" applyBorder="1" applyAlignment="1">
      <alignment horizontal="center"/>
    </xf>
    <xf numFmtId="0" fontId="5" fillId="0" borderId="17" xfId="0" applyFont="1" applyBorder="1" applyAlignment="1">
      <alignment horizontal="center"/>
    </xf>
    <xf numFmtId="0" fontId="5" fillId="0" borderId="18" xfId="0" applyFont="1" applyBorder="1" applyAlignment="1">
      <alignment horizontal="center"/>
    </xf>
    <xf numFmtId="0" fontId="3" fillId="0" borderId="0" xfId="0" applyFont="1" applyAlignment="1">
      <alignment horizontal="center"/>
    </xf>
    <xf numFmtId="166" fontId="5" fillId="0" borderId="13" xfId="0" applyNumberFormat="1" applyFont="1" applyBorder="1" applyAlignment="1">
      <alignment horizontal="center"/>
    </xf>
    <xf numFmtId="166" fontId="5" fillId="0" borderId="17" xfId="0" applyNumberFormat="1" applyFont="1" applyBorder="1" applyAlignment="1">
      <alignment horizontal="center"/>
    </xf>
    <xf numFmtId="0" fontId="5" fillId="0" borderId="13" xfId="0" applyFont="1" applyFill="1" applyBorder="1" applyAlignment="1">
      <alignment horizontal="center"/>
    </xf>
    <xf numFmtId="0" fontId="5" fillId="0" borderId="17" xfId="0" applyFont="1" applyFill="1" applyBorder="1" applyAlignment="1">
      <alignment horizontal="center"/>
    </xf>
    <xf numFmtId="166" fontId="5" fillId="0" borderId="10" xfId="0" applyNumberFormat="1" applyFont="1" applyBorder="1" applyAlignment="1">
      <alignment horizontal="center"/>
    </xf>
    <xf numFmtId="0" fontId="3" fillId="0" borderId="13" xfId="51" applyFont="1" applyFill="1" applyBorder="1" applyAlignment="1">
      <alignment horizontal="left"/>
    </xf>
    <xf numFmtId="0" fontId="3" fillId="0" borderId="17" xfId="51" applyFont="1" applyFill="1" applyBorder="1" applyAlignment="1">
      <alignment horizontal="left"/>
    </xf>
    <xf numFmtId="2" fontId="5" fillId="0" borderId="10" xfId="53" applyNumberFormat="1" applyFont="1" applyFill="1" applyBorder="1" applyAlignment="1">
      <alignment horizontal="center"/>
    </xf>
    <xf numFmtId="166" fontId="5" fillId="0" borderId="10" xfId="53" applyNumberFormat="1" applyFont="1" applyFill="1" applyBorder="1" applyAlignment="1">
      <alignment horizontal="center"/>
    </xf>
    <xf numFmtId="2" fontId="65" fillId="0" borderId="13" xfId="53" applyNumberFormat="1" applyFont="1" applyFill="1" applyBorder="1" applyAlignment="1">
      <alignment horizontal="center"/>
    </xf>
    <xf numFmtId="2" fontId="65" fillId="0" borderId="17" xfId="53" applyNumberFormat="1" applyFont="1" applyFill="1" applyBorder="1" applyAlignment="1">
      <alignment horizontal="center"/>
    </xf>
    <xf numFmtId="166" fontId="5" fillId="0" borderId="18" xfId="53" applyNumberFormat="1" applyFont="1" applyFill="1" applyBorder="1" applyAlignment="1">
      <alignment horizontal="center"/>
    </xf>
    <xf numFmtId="0" fontId="65" fillId="0" borderId="10" xfId="0" applyFont="1" applyBorder="1" applyAlignment="1">
      <alignment horizontal="center"/>
    </xf>
    <xf numFmtId="0" fontId="18" fillId="23" borderId="0" xfId="0" applyFont="1" applyFill="1" applyBorder="1" applyAlignment="1">
      <alignment horizontal="center"/>
    </xf>
    <xf numFmtId="2" fontId="32" fillId="0" borderId="0" xfId="0" applyNumberFormat="1" applyFont="1" applyBorder="1" applyAlignment="1">
      <alignment horizontal="center"/>
    </xf>
    <xf numFmtId="0" fontId="32" fillId="0" borderId="0" xfId="0" applyFont="1" applyBorder="1" applyAlignment="1">
      <alignment horizontal="center"/>
    </xf>
    <xf numFmtId="0" fontId="65" fillId="0" borderId="10" xfId="0" applyFont="1" applyBorder="1" applyAlignment="1">
      <alignment horizontal="center" vertical="center"/>
    </xf>
    <xf numFmtId="0" fontId="13" fillId="0" borderId="0" xfId="0" applyFont="1" applyFill="1" applyBorder="1" applyAlignment="1">
      <alignment horizontal="center"/>
    </xf>
    <xf numFmtId="0" fontId="25" fillId="0" borderId="0" xfId="53" applyFont="1" applyFill="1" applyBorder="1" applyAlignment="1">
      <alignment horizontal="center"/>
    </xf>
    <xf numFmtId="2" fontId="5" fillId="0" borderId="10" xfId="56" applyNumberFormat="1" applyFont="1" applyFill="1" applyBorder="1" applyAlignment="1">
      <alignment horizontal="center"/>
    </xf>
    <xf numFmtId="0" fontId="13" fillId="23" borderId="10" xfId="0" applyFont="1" applyFill="1" applyBorder="1" applyAlignment="1">
      <alignment horizontal="center"/>
    </xf>
    <xf numFmtId="0" fontId="3" fillId="0" borderId="13" xfId="0" applyFont="1" applyFill="1" applyBorder="1" applyAlignment="1">
      <alignment horizontal="left"/>
    </xf>
    <xf numFmtId="0" fontId="3" fillId="0" borderId="17" xfId="0" applyFont="1" applyFill="1" applyBorder="1" applyAlignment="1">
      <alignment horizontal="left"/>
    </xf>
    <xf numFmtId="0" fontId="3" fillId="0" borderId="10" xfId="0" applyFont="1" applyBorder="1" applyAlignment="1">
      <alignment horizontal="center"/>
    </xf>
    <xf numFmtId="2" fontId="18" fillId="23" borderId="13" xfId="56" applyNumberFormat="1" applyFont="1" applyFill="1" applyBorder="1" applyAlignment="1">
      <alignment horizontal="center"/>
    </xf>
    <xf numFmtId="2" fontId="18" fillId="23" borderId="18" xfId="56" applyNumberFormat="1" applyFont="1" applyFill="1" applyBorder="1" applyAlignment="1">
      <alignment horizontal="center"/>
    </xf>
    <xf numFmtId="2" fontId="18" fillId="23" borderId="17" xfId="56" applyNumberFormat="1" applyFont="1" applyFill="1" applyBorder="1" applyAlignment="1">
      <alignment horizontal="center"/>
    </xf>
    <xf numFmtId="0" fontId="32" fillId="0" borderId="10" xfId="0" applyFont="1" applyBorder="1" applyAlignment="1">
      <alignment horizontal="center"/>
    </xf>
    <xf numFmtId="166" fontId="5" fillId="0" borderId="10" xfId="46" applyNumberFormat="1" applyFont="1" applyBorder="1" applyAlignment="1">
      <alignment horizontal="center" vertical="center"/>
    </xf>
    <xf numFmtId="166" fontId="3" fillId="0" borderId="13" xfId="46" applyNumberFormat="1" applyFont="1" applyFill="1" applyBorder="1" applyAlignment="1">
      <alignment horizontal="left"/>
    </xf>
    <xf numFmtId="166" fontId="3" fillId="0" borderId="17" xfId="46" applyNumberFormat="1" applyFont="1" applyFill="1" applyBorder="1" applyAlignment="1">
      <alignment horizontal="left"/>
    </xf>
    <xf numFmtId="166" fontId="5" fillId="0" borderId="18" xfId="46" applyNumberFormat="1" applyFont="1" applyBorder="1" applyAlignment="1">
      <alignment horizontal="center" vertical="center"/>
    </xf>
    <xf numFmtId="166" fontId="5" fillId="0" borderId="17" xfId="46" applyNumberFormat="1" applyFont="1" applyBorder="1" applyAlignment="1">
      <alignment horizontal="center" vertical="center"/>
    </xf>
    <xf numFmtId="1" fontId="3" fillId="0" borderId="10" xfId="46" applyNumberFormat="1" applyFont="1" applyFill="1" applyBorder="1" applyAlignment="1">
      <alignment horizontal="left"/>
    </xf>
    <xf numFmtId="49" fontId="5" fillId="0" borderId="0" xfId="52" applyNumberFormat="1" applyFont="1" applyFill="1" applyBorder="1" applyAlignment="1">
      <alignment horizontal="center"/>
    </xf>
    <xf numFmtId="166" fontId="5" fillId="0" borderId="10" xfId="46" applyNumberFormat="1" applyFont="1" applyFill="1" applyBorder="1" applyAlignment="1">
      <alignment horizontal="center"/>
    </xf>
    <xf numFmtId="166" fontId="5" fillId="0" borderId="13" xfId="46" applyNumberFormat="1" applyFont="1" applyBorder="1" applyAlignment="1">
      <alignment horizontal="center"/>
    </xf>
    <xf numFmtId="166" fontId="5" fillId="0" borderId="17" xfId="46" applyNumberFormat="1" applyFont="1" applyBorder="1" applyAlignment="1">
      <alignment horizontal="center"/>
    </xf>
    <xf numFmtId="166" fontId="3" fillId="0" borderId="10" xfId="46" applyNumberFormat="1" applyFont="1" applyFill="1" applyBorder="1" applyAlignment="1">
      <alignment horizontal="left"/>
    </xf>
    <xf numFmtId="166" fontId="3" fillId="0" borderId="10" xfId="47" applyNumberFormat="1" applyFont="1" applyFill="1" applyBorder="1" applyAlignment="1">
      <alignment horizontal="left"/>
    </xf>
    <xf numFmtId="168" fontId="5" fillId="0" borderId="10" xfId="47" applyNumberFormat="1" applyFont="1" applyFill="1" applyBorder="1" applyAlignment="1">
      <alignment horizontal="center"/>
    </xf>
    <xf numFmtId="166" fontId="5" fillId="0" borderId="10" xfId="47" applyNumberFormat="1" applyFont="1" applyFill="1" applyBorder="1" applyAlignment="1">
      <alignment horizontal="center"/>
    </xf>
    <xf numFmtId="167" fontId="60" fillId="0" borderId="13" xfId="35" applyNumberFormat="1" applyFont="1" applyFill="1" applyBorder="1" applyAlignment="1" applyProtection="1">
      <alignment horizontal="center"/>
    </xf>
    <xf numFmtId="167" fontId="5" fillId="0" borderId="18" xfId="47" applyNumberFormat="1" applyFont="1" applyFill="1" applyBorder="1" applyAlignment="1">
      <alignment horizontal="center"/>
    </xf>
    <xf numFmtId="167" fontId="5" fillId="0" borderId="17" xfId="47" applyNumberFormat="1" applyFont="1" applyFill="1" applyBorder="1" applyAlignment="1">
      <alignment horizontal="center"/>
    </xf>
    <xf numFmtId="166" fontId="5" fillId="0" borderId="13" xfId="47" applyNumberFormat="1" applyFont="1" applyBorder="1" applyAlignment="1">
      <alignment horizontal="center"/>
    </xf>
    <xf numFmtId="166" fontId="5" fillId="0" borderId="17" xfId="47" applyNumberFormat="1" applyFont="1" applyBorder="1" applyAlignment="1">
      <alignment horizontal="center"/>
    </xf>
    <xf numFmtId="1" fontId="5" fillId="0" borderId="13" xfId="46" applyNumberFormat="1" applyFont="1" applyFill="1" applyBorder="1" applyAlignment="1">
      <alignment horizontal="center"/>
    </xf>
    <xf numFmtId="1" fontId="5" fillId="0" borderId="18" xfId="46" applyNumberFormat="1" applyFont="1" applyFill="1" applyBorder="1" applyAlignment="1">
      <alignment horizontal="center"/>
    </xf>
    <xf numFmtId="1" fontId="5" fillId="0" borderId="17" xfId="46" applyNumberFormat="1" applyFont="1" applyFill="1" applyBorder="1" applyAlignment="1">
      <alignment horizontal="center"/>
    </xf>
    <xf numFmtId="169" fontId="5" fillId="0" borderId="10" xfId="0" applyNumberFormat="1" applyFont="1" applyBorder="1" applyAlignment="1">
      <alignment horizontal="center"/>
    </xf>
    <xf numFmtId="166" fontId="5" fillId="0" borderId="10" xfId="0" quotePrefix="1" applyNumberFormat="1" applyFont="1" applyBorder="1" applyAlignment="1">
      <alignment horizontal="center"/>
    </xf>
    <xf numFmtId="0" fontId="25" fillId="23" borderId="19" xfId="0" applyFont="1" applyFill="1" applyBorder="1" applyAlignment="1">
      <alignment horizontal="center" vertical="center"/>
    </xf>
    <xf numFmtId="166" fontId="5" fillId="0" borderId="0" xfId="0" applyNumberFormat="1" applyFont="1" applyAlignment="1">
      <alignment horizontal="left" vertical="center" wrapText="1"/>
    </xf>
    <xf numFmtId="166" fontId="67" fillId="26" borderId="0" xfId="0" applyNumberFormat="1" applyFont="1" applyFill="1" applyAlignment="1">
      <alignment horizontal="right" vertical="center" wrapText="1"/>
    </xf>
    <xf numFmtId="166" fontId="15" fillId="0" borderId="10" xfId="45" applyNumberFormat="1" applyFont="1" applyFill="1" applyBorder="1" applyAlignment="1">
      <alignment horizontal="center" vertical="center" wrapText="1"/>
    </xf>
    <xf numFmtId="1" fontId="3" fillId="0" borderId="10" xfId="45" applyNumberFormat="1" applyFont="1" applyBorder="1" applyAlignment="1">
      <alignment horizontal="center" vertical="center" wrapText="1"/>
    </xf>
    <xf numFmtId="0" fontId="32" fillId="0" borderId="10" xfId="37" applyFont="1" applyBorder="1" applyAlignment="1">
      <alignment horizontal="center" vertical="center" wrapText="1"/>
    </xf>
    <xf numFmtId="166" fontId="5" fillId="0" borderId="10" xfId="45" applyNumberFormat="1" applyFont="1" applyBorder="1" applyAlignment="1">
      <alignment vertical="center" wrapText="1"/>
    </xf>
    <xf numFmtId="1" fontId="3" fillId="0" borderId="13" xfId="45" applyNumberFormat="1" applyFont="1" applyBorder="1" applyAlignment="1">
      <alignment horizontal="center" vertical="center" wrapText="1"/>
    </xf>
    <xf numFmtId="166" fontId="5" fillId="0" borderId="13" xfId="45" applyNumberFormat="1" applyFont="1" applyFill="1" applyBorder="1" applyAlignment="1">
      <alignment horizontal="center" vertical="center" wrapText="1"/>
    </xf>
    <xf numFmtId="166" fontId="5" fillId="0" borderId="17" xfId="45" applyNumberFormat="1" applyFont="1" applyFill="1" applyBorder="1" applyAlignment="1">
      <alignment horizontal="center" vertical="center" wrapText="1"/>
    </xf>
    <xf numFmtId="2" fontId="15" fillId="0" borderId="13" xfId="45" applyNumberFormat="1" applyFont="1" applyFill="1" applyBorder="1" applyAlignment="1">
      <alignment horizontal="center" vertical="center" wrapText="1"/>
    </xf>
    <xf numFmtId="2" fontId="15" fillId="0" borderId="18" xfId="45" applyNumberFormat="1" applyFont="1" applyFill="1" applyBorder="1" applyAlignment="1">
      <alignment horizontal="center" vertical="center" wrapText="1"/>
    </xf>
    <xf numFmtId="2" fontId="15" fillId="0" borderId="17" xfId="45" applyNumberFormat="1" applyFont="1" applyFill="1" applyBorder="1" applyAlignment="1">
      <alignment horizontal="center" vertical="center" wrapText="1"/>
    </xf>
    <xf numFmtId="2" fontId="15" fillId="0" borderId="4" xfId="45" applyNumberFormat="1" applyFont="1" applyFill="1" applyBorder="1" applyAlignment="1">
      <alignment horizontal="center" vertical="center" wrapText="1"/>
    </xf>
    <xf numFmtId="2" fontId="15" fillId="0" borderId="10" xfId="45" applyNumberFormat="1" applyFont="1" applyFill="1" applyBorder="1" applyAlignment="1">
      <alignment horizontal="center" vertical="center" wrapText="1"/>
    </xf>
    <xf numFmtId="166" fontId="15" fillId="0" borderId="15" xfId="45" applyNumberFormat="1" applyFont="1" applyFill="1" applyBorder="1" applyAlignment="1">
      <alignment horizontal="center" vertical="center" wrapText="1"/>
    </xf>
    <xf numFmtId="1" fontId="5" fillId="0" borderId="10" xfId="45" applyNumberFormat="1" applyFont="1" applyBorder="1" applyAlignment="1">
      <alignment vertical="center"/>
    </xf>
    <xf numFmtId="1" fontId="3" fillId="0" borderId="10" xfId="45" applyNumberFormat="1" applyFont="1" applyBorder="1" applyAlignment="1">
      <alignment vertical="center"/>
    </xf>
    <xf numFmtId="0" fontId="5" fillId="0" borderId="10" xfId="40" applyFont="1" applyBorder="1" applyAlignment="1">
      <alignment horizontal="center" vertical="center"/>
    </xf>
    <xf numFmtId="0" fontId="5" fillId="0" borderId="20" xfId="40" applyFont="1" applyBorder="1" applyAlignment="1">
      <alignment horizontal="center"/>
    </xf>
    <xf numFmtId="0" fontId="5" fillId="0" borderId="4" xfId="40" applyFont="1" applyBorder="1" applyAlignment="1">
      <alignment horizontal="center" vertical="center"/>
    </xf>
    <xf numFmtId="0" fontId="13" fillId="27" borderId="0" xfId="40" applyFont="1" applyFill="1" applyAlignment="1">
      <alignment horizontal="center"/>
    </xf>
    <xf numFmtId="0" fontId="3" fillId="0" borderId="0" xfId="40" applyFont="1" applyAlignment="1">
      <alignment horizontal="center"/>
    </xf>
    <xf numFmtId="0" fontId="74" fillId="0" borderId="16" xfId="0" applyFont="1" applyFill="1" applyBorder="1" applyAlignment="1">
      <alignment horizontal="center" vertical="center" wrapText="1"/>
    </xf>
    <xf numFmtId="0" fontId="74" fillId="0" borderId="21" xfId="0" applyFont="1" applyFill="1" applyBorder="1" applyAlignment="1">
      <alignment horizontal="center" vertical="center" wrapText="1"/>
    </xf>
    <xf numFmtId="0" fontId="74" fillId="0" borderId="22" xfId="0" applyFont="1" applyFill="1" applyBorder="1" applyAlignment="1">
      <alignment horizontal="center" vertical="center" wrapText="1"/>
    </xf>
    <xf numFmtId="0" fontId="74" fillId="0" borderId="23" xfId="0" applyFont="1" applyFill="1" applyBorder="1" applyAlignment="1">
      <alignment horizontal="center" vertical="center" wrapText="1"/>
    </xf>
    <xf numFmtId="0" fontId="77" fillId="32" borderId="10" xfId="39" applyFont="1" applyFill="1" applyBorder="1" applyAlignment="1">
      <alignment horizontal="center"/>
    </xf>
    <xf numFmtId="0" fontId="77" fillId="0" borderId="10" xfId="39" applyFont="1" applyBorder="1" applyAlignment="1">
      <alignment horizontal="left"/>
    </xf>
    <xf numFmtId="0" fontId="5" fillId="0" borderId="13" xfId="39" applyFont="1" applyBorder="1" applyAlignment="1">
      <alignment horizontal="center"/>
    </xf>
    <xf numFmtId="0" fontId="5" fillId="0" borderId="17" xfId="39" applyFont="1" applyBorder="1" applyAlignment="1">
      <alignment horizontal="center"/>
    </xf>
    <xf numFmtId="166" fontId="5" fillId="0" borderId="10" xfId="39" applyNumberFormat="1" applyFont="1" applyBorder="1" applyAlignment="1">
      <alignment horizontal="center"/>
    </xf>
    <xf numFmtId="0" fontId="77" fillId="0" borderId="10" xfId="39" applyFont="1" applyBorder="1" applyAlignment="1">
      <alignment horizontal="left" wrapText="1"/>
    </xf>
    <xf numFmtId="0" fontId="63" fillId="32" borderId="10" xfId="39" applyFont="1" applyFill="1" applyBorder="1" applyAlignment="1">
      <alignment horizontal="center"/>
    </xf>
    <xf numFmtId="0" fontId="63" fillId="0" borderId="10" xfId="39" applyFont="1" applyBorder="1" applyAlignment="1"/>
    <xf numFmtId="0" fontId="63" fillId="0" borderId="13" xfId="39" applyFont="1" applyBorder="1" applyAlignment="1">
      <alignment horizontal="center"/>
    </xf>
    <xf numFmtId="0" fontId="63" fillId="0" borderId="17" xfId="39" applyFont="1" applyBorder="1" applyAlignment="1">
      <alignment horizontal="center"/>
    </xf>
    <xf numFmtId="0" fontId="63" fillId="0" borderId="13" xfId="39" applyFont="1" applyBorder="1" applyAlignment="1">
      <alignment horizontal="left"/>
    </xf>
    <xf numFmtId="0" fontId="63" fillId="0" borderId="17" xfId="39" applyFont="1" applyBorder="1" applyAlignment="1">
      <alignment horizontal="left"/>
    </xf>
    <xf numFmtId="0" fontId="63" fillId="0" borderId="10" xfId="39" applyFont="1" applyBorder="1" applyAlignment="1">
      <alignment horizontal="left"/>
    </xf>
    <xf numFmtId="0" fontId="72" fillId="0" borderId="10" xfId="39" applyFont="1" applyBorder="1" applyAlignment="1">
      <alignment horizontal="left"/>
    </xf>
    <xf numFmtId="0" fontId="72" fillId="0" borderId="0" xfId="39" applyFont="1" applyAlignment="1">
      <alignment horizontal="center"/>
    </xf>
    <xf numFmtId="0" fontId="72" fillId="0" borderId="10" xfId="39" applyFont="1" applyBorder="1" applyAlignment="1">
      <alignment horizontal="center"/>
    </xf>
    <xf numFmtId="0" fontId="63" fillId="0" borderId="18" xfId="39" applyFont="1" applyBorder="1" applyAlignment="1">
      <alignment horizontal="center"/>
    </xf>
    <xf numFmtId="0" fontId="77" fillId="0" borderId="18" xfId="0" applyFont="1" applyBorder="1" applyAlignment="1">
      <alignment horizontal="left"/>
    </xf>
    <xf numFmtId="0" fontId="77" fillId="0" borderId="17" xfId="0" applyFont="1" applyBorder="1" applyAlignment="1">
      <alignment horizontal="left"/>
    </xf>
  </cellXfs>
  <cellStyles count="71">
    <cellStyle name="20% - Énfasis1" xfId="1"/>
    <cellStyle name="20% - Énfasis2" xfId="2"/>
    <cellStyle name="20% - Énfasis3" xfId="3"/>
    <cellStyle name="20% - Énfasis4" xfId="4"/>
    <cellStyle name="20% - Énfasis5" xfId="5"/>
    <cellStyle name="20% - Énfasis6" xfId="6"/>
    <cellStyle name="40% - Énfasis1" xfId="7"/>
    <cellStyle name="40% - Énfasis2" xfId="8"/>
    <cellStyle name="40% - Énfasis3" xfId="9"/>
    <cellStyle name="40% - Énfasis4" xfId="10"/>
    <cellStyle name="40% - Énfasis5" xfId="11"/>
    <cellStyle name="40% - Énfasis6" xfId="12"/>
    <cellStyle name="60% - Énfasis1" xfId="13"/>
    <cellStyle name="60% - Énfasis2" xfId="14"/>
    <cellStyle name="60% - Énfasis3" xfId="15"/>
    <cellStyle name="60% - Énfasis4" xfId="16"/>
    <cellStyle name="60% - Énfasis5" xfId="17"/>
    <cellStyle name="60% - Énfasis6" xfId="18"/>
    <cellStyle name="Bill No" xfId="19"/>
    <cellStyle name="Bill Title" xfId="20"/>
    <cellStyle name="Buena" xfId="21"/>
    <cellStyle name="Cálculo" xfId="22"/>
    <cellStyle name="Celda de comprobación" xfId="23"/>
    <cellStyle name="Celda vinculada" xfId="24"/>
    <cellStyle name="Comma" xfId="25" builtinId="3"/>
    <cellStyle name="Comma 2" xfId="68"/>
    <cellStyle name="Description" xfId="26"/>
    <cellStyle name="Encabezado 4" xfId="27"/>
    <cellStyle name="Énfasis1" xfId="28"/>
    <cellStyle name="Énfasis2" xfId="29"/>
    <cellStyle name="Énfasis3" xfId="30"/>
    <cellStyle name="Énfasis4" xfId="31"/>
    <cellStyle name="Énfasis5" xfId="32"/>
    <cellStyle name="Énfasis6" xfId="33"/>
    <cellStyle name="Entrada" xfId="34"/>
    <cellStyle name="Hyperlink" xfId="35" builtinId="8"/>
    <cellStyle name="Incorrecto" xfId="36"/>
    <cellStyle name="Normal" xfId="0" builtinId="0"/>
    <cellStyle name="Normal 2" xfId="37"/>
    <cellStyle name="Normal 2 2" xfId="38"/>
    <cellStyle name="Normal 2 3" xfId="39"/>
    <cellStyle name="Normal 2 4" xfId="69"/>
    <cellStyle name="Normal 3" xfId="40"/>
    <cellStyle name="Normal 4" xfId="41"/>
    <cellStyle name="Normal 5" xfId="70"/>
    <cellStyle name="Normal_#RCC-T GIRDER_Wall type_Open(Bypass)" xfId="42"/>
    <cellStyle name="Normal_13m Span" xfId="43"/>
    <cellStyle name="Normal_13m Span_MNBR_157+167" xfId="44"/>
    <cellStyle name="Normal_22m Span" xfId="45"/>
    <cellStyle name="Normal_31 m span" xfId="46"/>
    <cellStyle name="Normal_31 m span_MNBR_157+167" xfId="47"/>
    <cellStyle name="Normal_31 m span_MNBR_157+167 2" xfId="48"/>
    <cellStyle name="Normal_Agra-Bharatpur-BOQ" xfId="49"/>
    <cellStyle name="Normal_BOQ. 19,27,30,32 rev" xfId="50"/>
    <cellStyle name="Normal_Minor Bridge" xfId="51"/>
    <cellStyle name="Normal_Minor Bridge_Flyover" xfId="52"/>
    <cellStyle name="Normal_Minor Bridge_Flyover_Flyover" xfId="53"/>
    <cellStyle name="Normal_Minor Bridge_MNBR_I Girder" xfId="54"/>
    <cellStyle name="Normal_Minor Bridge_MNBR_I Girder 2" xfId="55"/>
    <cellStyle name="Normal_Minor Bridge_Qty_Main_New_Girder" xfId="56"/>
    <cellStyle name="Normal_MJBR" xfId="57"/>
    <cellStyle name="Normal_MJBR 2" xfId="58"/>
    <cellStyle name="Normal_MNBR PSC Planks" xfId="59"/>
    <cellStyle name="Notas" xfId="60"/>
    <cellStyle name="Salida" xfId="61"/>
    <cellStyle name="Texto de advertencia" xfId="62"/>
    <cellStyle name="Texto explicativo" xfId="63"/>
    <cellStyle name="Título" xfId="64"/>
    <cellStyle name="Título 1" xfId="65"/>
    <cellStyle name="Título 2" xfId="66"/>
    <cellStyle name="Título 3" xfId="67"/>
  </cellStyles>
  <dxfs count="4">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762000</xdr:colOff>
      <xdr:row>173</xdr:row>
      <xdr:rowOff>38100</xdr:rowOff>
    </xdr:from>
    <xdr:to>
      <xdr:col>1</xdr:col>
      <xdr:colOff>1733550</xdr:colOff>
      <xdr:row>177</xdr:row>
      <xdr:rowOff>76200</xdr:rowOff>
    </xdr:to>
    <xdr:sp macro="" textlink="">
      <xdr:nvSpPr>
        <xdr:cNvPr id="178515" name="Line 7"/>
        <xdr:cNvSpPr>
          <a:spLocks noChangeShapeType="1"/>
        </xdr:cNvSpPr>
      </xdr:nvSpPr>
      <xdr:spPr bwMode="auto">
        <a:xfrm>
          <a:off x="1371600" y="28174950"/>
          <a:ext cx="971550" cy="685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1771650</xdr:colOff>
      <xdr:row>169</xdr:row>
      <xdr:rowOff>38100</xdr:rowOff>
    </xdr:from>
    <xdr:to>
      <xdr:col>3</xdr:col>
      <xdr:colOff>104775</xdr:colOff>
      <xdr:row>177</xdr:row>
      <xdr:rowOff>76200</xdr:rowOff>
    </xdr:to>
    <xdr:sp macro="" textlink="">
      <xdr:nvSpPr>
        <xdr:cNvPr id="178516" name="Line 8"/>
        <xdr:cNvSpPr>
          <a:spLocks noChangeShapeType="1"/>
        </xdr:cNvSpPr>
      </xdr:nvSpPr>
      <xdr:spPr bwMode="auto">
        <a:xfrm flipV="1">
          <a:off x="2381250" y="27527250"/>
          <a:ext cx="2571750" cy="1333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762000</xdr:colOff>
      <xdr:row>172</xdr:row>
      <xdr:rowOff>38100</xdr:rowOff>
    </xdr:from>
    <xdr:to>
      <xdr:col>1</xdr:col>
      <xdr:colOff>1733550</xdr:colOff>
      <xdr:row>176</xdr:row>
      <xdr:rowOff>76200</xdr:rowOff>
    </xdr:to>
    <xdr:sp macro="" textlink="">
      <xdr:nvSpPr>
        <xdr:cNvPr id="172456" name="Line 7"/>
        <xdr:cNvSpPr>
          <a:spLocks noChangeShapeType="1"/>
        </xdr:cNvSpPr>
      </xdr:nvSpPr>
      <xdr:spPr bwMode="auto">
        <a:xfrm>
          <a:off x="1266825" y="28070175"/>
          <a:ext cx="971550" cy="685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1771650</xdr:colOff>
      <xdr:row>168</xdr:row>
      <xdr:rowOff>38100</xdr:rowOff>
    </xdr:from>
    <xdr:to>
      <xdr:col>3</xdr:col>
      <xdr:colOff>104775</xdr:colOff>
      <xdr:row>176</xdr:row>
      <xdr:rowOff>76200</xdr:rowOff>
    </xdr:to>
    <xdr:sp macro="" textlink="">
      <xdr:nvSpPr>
        <xdr:cNvPr id="172457" name="Line 8"/>
        <xdr:cNvSpPr>
          <a:spLocks noChangeShapeType="1"/>
        </xdr:cNvSpPr>
      </xdr:nvSpPr>
      <xdr:spPr bwMode="auto">
        <a:xfrm flipV="1">
          <a:off x="2276475" y="27422475"/>
          <a:ext cx="2571750" cy="1333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762000</xdr:colOff>
      <xdr:row>114</xdr:row>
      <xdr:rowOff>38100</xdr:rowOff>
    </xdr:from>
    <xdr:to>
      <xdr:col>1</xdr:col>
      <xdr:colOff>1733550</xdr:colOff>
      <xdr:row>118</xdr:row>
      <xdr:rowOff>76200</xdr:rowOff>
    </xdr:to>
    <xdr:sp macro="" textlink="">
      <xdr:nvSpPr>
        <xdr:cNvPr id="150303" name="Line 7"/>
        <xdr:cNvSpPr>
          <a:spLocks noChangeShapeType="1"/>
        </xdr:cNvSpPr>
      </xdr:nvSpPr>
      <xdr:spPr bwMode="auto">
        <a:xfrm>
          <a:off x="1371600" y="18640425"/>
          <a:ext cx="971550" cy="685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1771650</xdr:colOff>
      <xdr:row>110</xdr:row>
      <xdr:rowOff>38100</xdr:rowOff>
    </xdr:from>
    <xdr:to>
      <xdr:col>3</xdr:col>
      <xdr:colOff>104775</xdr:colOff>
      <xdr:row>118</xdr:row>
      <xdr:rowOff>76200</xdr:rowOff>
    </xdr:to>
    <xdr:sp macro="" textlink="">
      <xdr:nvSpPr>
        <xdr:cNvPr id="150304" name="Line 8"/>
        <xdr:cNvSpPr>
          <a:spLocks noChangeShapeType="1"/>
        </xdr:cNvSpPr>
      </xdr:nvSpPr>
      <xdr:spPr bwMode="auto">
        <a:xfrm flipV="1">
          <a:off x="2381250" y="17992725"/>
          <a:ext cx="2000250" cy="1333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762000</xdr:colOff>
      <xdr:row>173</xdr:row>
      <xdr:rowOff>38100</xdr:rowOff>
    </xdr:from>
    <xdr:to>
      <xdr:col>1</xdr:col>
      <xdr:colOff>1733550</xdr:colOff>
      <xdr:row>177</xdr:row>
      <xdr:rowOff>76200</xdr:rowOff>
    </xdr:to>
    <xdr:sp macro="" textlink="">
      <xdr:nvSpPr>
        <xdr:cNvPr id="170437" name="Line 1"/>
        <xdr:cNvSpPr>
          <a:spLocks noChangeShapeType="1"/>
        </xdr:cNvSpPr>
      </xdr:nvSpPr>
      <xdr:spPr bwMode="auto">
        <a:xfrm>
          <a:off x="1371600" y="28898850"/>
          <a:ext cx="971550" cy="685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1771650</xdr:colOff>
      <xdr:row>169</xdr:row>
      <xdr:rowOff>38100</xdr:rowOff>
    </xdr:from>
    <xdr:to>
      <xdr:col>3</xdr:col>
      <xdr:colOff>104775</xdr:colOff>
      <xdr:row>177</xdr:row>
      <xdr:rowOff>76200</xdr:rowOff>
    </xdr:to>
    <xdr:sp macro="" textlink="">
      <xdr:nvSpPr>
        <xdr:cNvPr id="170438" name="Line 2"/>
        <xdr:cNvSpPr>
          <a:spLocks noChangeShapeType="1"/>
        </xdr:cNvSpPr>
      </xdr:nvSpPr>
      <xdr:spPr bwMode="auto">
        <a:xfrm flipV="1">
          <a:off x="2381250" y="28251150"/>
          <a:ext cx="2028825" cy="1333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9525</xdr:rowOff>
    </xdr:from>
    <xdr:to>
      <xdr:col>11</xdr:col>
      <xdr:colOff>133350</xdr:colOff>
      <xdr:row>32</xdr:row>
      <xdr:rowOff>142875</xdr:rowOff>
    </xdr:to>
    <xdr:cxnSp macro="">
      <xdr:nvCxnSpPr>
        <xdr:cNvPr id="3" name="Straight Connector 2"/>
        <xdr:cNvCxnSpPr/>
      </xdr:nvCxnSpPr>
      <xdr:spPr>
        <a:xfrm>
          <a:off x="0" y="9525"/>
          <a:ext cx="9439275" cy="5476875"/>
        </a:xfrm>
        <a:prstGeom prst="line">
          <a:avLst/>
        </a:prstGeom>
      </xdr:spPr>
      <xdr:style>
        <a:lnRef idx="3">
          <a:schemeClr val="accent2"/>
        </a:lnRef>
        <a:fillRef idx="0">
          <a:schemeClr val="accent2"/>
        </a:fillRef>
        <a:effectRef idx="2">
          <a:schemeClr val="accent2"/>
        </a:effectRef>
        <a:fontRef idx="minor">
          <a:schemeClr val="tx1"/>
        </a:fontRef>
      </xdr:style>
    </xdr:cxnSp>
    <xdr:clientData/>
  </xdr:twoCellAnchor>
  <xdr:twoCellAnchor>
    <xdr:from>
      <xdr:col>0</xdr:col>
      <xdr:colOff>0</xdr:colOff>
      <xdr:row>0</xdr:row>
      <xdr:rowOff>0</xdr:rowOff>
    </xdr:from>
    <xdr:to>
      <xdr:col>8</xdr:col>
      <xdr:colOff>457200</xdr:colOff>
      <xdr:row>29</xdr:row>
      <xdr:rowOff>104774</xdr:rowOff>
    </xdr:to>
    <xdr:cxnSp macro="">
      <xdr:nvCxnSpPr>
        <xdr:cNvPr id="6" name="Straight Connector 5"/>
        <xdr:cNvCxnSpPr/>
      </xdr:nvCxnSpPr>
      <xdr:spPr>
        <a:xfrm rot="10800000" flipV="1">
          <a:off x="0" y="0"/>
          <a:ext cx="6591300" cy="4962524"/>
        </a:xfrm>
        <a:prstGeom prst="line">
          <a:avLst/>
        </a:prstGeom>
      </xdr:spPr>
      <xdr:style>
        <a:lnRef idx="3">
          <a:schemeClr val="accent2"/>
        </a:lnRef>
        <a:fillRef idx="0">
          <a:schemeClr val="accent2"/>
        </a:fillRef>
        <a:effectRef idx="2">
          <a:schemeClr val="accent2"/>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0</xdr:colOff>
      <xdr:row>20</xdr:row>
      <xdr:rowOff>0</xdr:rowOff>
    </xdr:from>
    <xdr:to>
      <xdr:col>11</xdr:col>
      <xdr:colOff>600075</xdr:colOff>
      <xdr:row>20</xdr:row>
      <xdr:rowOff>9525</xdr:rowOff>
    </xdr:to>
    <xdr:sp macro="" textlink="">
      <xdr:nvSpPr>
        <xdr:cNvPr id="195916" name="Line 1"/>
        <xdr:cNvSpPr>
          <a:spLocks noChangeShapeType="1"/>
        </xdr:cNvSpPr>
      </xdr:nvSpPr>
      <xdr:spPr bwMode="auto">
        <a:xfrm flipV="1">
          <a:off x="3667125" y="3238500"/>
          <a:ext cx="434340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114300</xdr:colOff>
      <xdr:row>20</xdr:row>
      <xdr:rowOff>142875</xdr:rowOff>
    </xdr:from>
    <xdr:to>
      <xdr:col>12</xdr:col>
      <xdr:colOff>457200</xdr:colOff>
      <xdr:row>20</xdr:row>
      <xdr:rowOff>152400</xdr:rowOff>
    </xdr:to>
    <xdr:sp macro="" textlink="">
      <xdr:nvSpPr>
        <xdr:cNvPr id="195917" name="Line 2"/>
        <xdr:cNvSpPr>
          <a:spLocks noChangeShapeType="1"/>
        </xdr:cNvSpPr>
      </xdr:nvSpPr>
      <xdr:spPr bwMode="auto">
        <a:xfrm>
          <a:off x="2933700" y="3381375"/>
          <a:ext cx="5553075"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238125</xdr:colOff>
      <xdr:row>18</xdr:row>
      <xdr:rowOff>152400</xdr:rowOff>
    </xdr:from>
    <xdr:to>
      <xdr:col>6</xdr:col>
      <xdr:colOff>0</xdr:colOff>
      <xdr:row>20</xdr:row>
      <xdr:rowOff>9525</xdr:rowOff>
    </xdr:to>
    <xdr:sp macro="" textlink="">
      <xdr:nvSpPr>
        <xdr:cNvPr id="195918" name="Line 3"/>
        <xdr:cNvSpPr>
          <a:spLocks noChangeShapeType="1"/>
        </xdr:cNvSpPr>
      </xdr:nvSpPr>
      <xdr:spPr bwMode="auto">
        <a:xfrm flipH="1" flipV="1">
          <a:off x="3057525" y="3067050"/>
          <a:ext cx="60960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9525</xdr:colOff>
      <xdr:row>18</xdr:row>
      <xdr:rowOff>142875</xdr:rowOff>
    </xdr:from>
    <xdr:to>
      <xdr:col>12</xdr:col>
      <xdr:colOff>352425</xdr:colOff>
      <xdr:row>20</xdr:row>
      <xdr:rowOff>0</xdr:rowOff>
    </xdr:to>
    <xdr:sp macro="" textlink="">
      <xdr:nvSpPr>
        <xdr:cNvPr id="195919" name="Line 4"/>
        <xdr:cNvSpPr>
          <a:spLocks noChangeShapeType="1"/>
        </xdr:cNvSpPr>
      </xdr:nvSpPr>
      <xdr:spPr bwMode="auto">
        <a:xfrm flipV="1">
          <a:off x="8039100" y="3057525"/>
          <a:ext cx="34290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361950</xdr:colOff>
      <xdr:row>11</xdr:row>
      <xdr:rowOff>142875</xdr:rowOff>
    </xdr:from>
    <xdr:to>
      <xdr:col>5</xdr:col>
      <xdr:colOff>104775</xdr:colOff>
      <xdr:row>20</xdr:row>
      <xdr:rowOff>133350</xdr:rowOff>
    </xdr:to>
    <xdr:sp macro="" textlink="">
      <xdr:nvSpPr>
        <xdr:cNvPr id="195920" name="Line 5"/>
        <xdr:cNvSpPr>
          <a:spLocks noChangeShapeType="1"/>
        </xdr:cNvSpPr>
      </xdr:nvSpPr>
      <xdr:spPr bwMode="auto">
        <a:xfrm flipH="1" flipV="1">
          <a:off x="1676400" y="1924050"/>
          <a:ext cx="1247775" cy="1447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57150</xdr:colOff>
      <xdr:row>11</xdr:row>
      <xdr:rowOff>152400</xdr:rowOff>
    </xdr:from>
    <xdr:to>
      <xdr:col>5</xdr:col>
      <xdr:colOff>228600</xdr:colOff>
      <xdr:row>18</xdr:row>
      <xdr:rowOff>142875</xdr:rowOff>
    </xdr:to>
    <xdr:sp macro="" textlink="">
      <xdr:nvSpPr>
        <xdr:cNvPr id="195921" name="Line 6"/>
        <xdr:cNvSpPr>
          <a:spLocks noChangeShapeType="1"/>
        </xdr:cNvSpPr>
      </xdr:nvSpPr>
      <xdr:spPr bwMode="auto">
        <a:xfrm flipH="1" flipV="1">
          <a:off x="2133600" y="1933575"/>
          <a:ext cx="914400" cy="11239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457200</xdr:colOff>
      <xdr:row>12</xdr:row>
      <xdr:rowOff>9525</xdr:rowOff>
    </xdr:from>
    <xdr:to>
      <xdr:col>14</xdr:col>
      <xdr:colOff>238125</xdr:colOff>
      <xdr:row>20</xdr:row>
      <xdr:rowOff>142875</xdr:rowOff>
    </xdr:to>
    <xdr:sp macro="" textlink="">
      <xdr:nvSpPr>
        <xdr:cNvPr id="195922" name="Line 7"/>
        <xdr:cNvSpPr>
          <a:spLocks noChangeShapeType="1"/>
        </xdr:cNvSpPr>
      </xdr:nvSpPr>
      <xdr:spPr bwMode="auto">
        <a:xfrm flipV="1">
          <a:off x="8486775" y="1952625"/>
          <a:ext cx="1009650" cy="14287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342900</xdr:colOff>
      <xdr:row>12</xdr:row>
      <xdr:rowOff>0</xdr:rowOff>
    </xdr:from>
    <xdr:to>
      <xdr:col>13</xdr:col>
      <xdr:colOff>561975</xdr:colOff>
      <xdr:row>19</xdr:row>
      <xdr:rowOff>0</xdr:rowOff>
    </xdr:to>
    <xdr:sp macro="" textlink="">
      <xdr:nvSpPr>
        <xdr:cNvPr id="195923" name="Line 8"/>
        <xdr:cNvSpPr>
          <a:spLocks noChangeShapeType="1"/>
        </xdr:cNvSpPr>
      </xdr:nvSpPr>
      <xdr:spPr bwMode="auto">
        <a:xfrm flipV="1">
          <a:off x="8372475" y="1943100"/>
          <a:ext cx="828675" cy="11334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600075</xdr:colOff>
      <xdr:row>10</xdr:row>
      <xdr:rowOff>0</xdr:rowOff>
    </xdr:from>
    <xdr:to>
      <xdr:col>17</xdr:col>
      <xdr:colOff>9525</xdr:colOff>
      <xdr:row>10</xdr:row>
      <xdr:rowOff>9525</xdr:rowOff>
    </xdr:to>
    <xdr:sp macro="" textlink="">
      <xdr:nvSpPr>
        <xdr:cNvPr id="195924" name="Line 9"/>
        <xdr:cNvSpPr>
          <a:spLocks noChangeShapeType="1"/>
        </xdr:cNvSpPr>
      </xdr:nvSpPr>
      <xdr:spPr bwMode="auto">
        <a:xfrm>
          <a:off x="342900" y="1619250"/>
          <a:ext cx="1087755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600075</xdr:colOff>
      <xdr:row>10</xdr:row>
      <xdr:rowOff>0</xdr:rowOff>
    </xdr:from>
    <xdr:to>
      <xdr:col>1</xdr:col>
      <xdr:colOff>0</xdr:colOff>
      <xdr:row>11</xdr:row>
      <xdr:rowOff>19050</xdr:rowOff>
    </xdr:to>
    <xdr:sp macro="" textlink="">
      <xdr:nvSpPr>
        <xdr:cNvPr id="195925" name="Line 10"/>
        <xdr:cNvSpPr>
          <a:spLocks noChangeShapeType="1"/>
        </xdr:cNvSpPr>
      </xdr:nvSpPr>
      <xdr:spPr bwMode="auto">
        <a:xfrm>
          <a:off x="342900" y="1619250"/>
          <a:ext cx="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0</xdr:colOff>
      <xdr:row>11</xdr:row>
      <xdr:rowOff>28575</xdr:rowOff>
    </xdr:from>
    <xdr:to>
      <xdr:col>3</xdr:col>
      <xdr:colOff>371475</xdr:colOff>
      <xdr:row>12</xdr:row>
      <xdr:rowOff>0</xdr:rowOff>
    </xdr:to>
    <xdr:sp macro="" textlink="">
      <xdr:nvSpPr>
        <xdr:cNvPr id="195926" name="Line 11"/>
        <xdr:cNvSpPr>
          <a:spLocks noChangeShapeType="1"/>
        </xdr:cNvSpPr>
      </xdr:nvSpPr>
      <xdr:spPr bwMode="auto">
        <a:xfrm>
          <a:off x="342900" y="1809750"/>
          <a:ext cx="1343025"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57150</xdr:colOff>
      <xdr:row>11</xdr:row>
      <xdr:rowOff>47625</xdr:rowOff>
    </xdr:from>
    <xdr:to>
      <xdr:col>5</xdr:col>
      <xdr:colOff>276225</xdr:colOff>
      <xdr:row>11</xdr:row>
      <xdr:rowOff>152400</xdr:rowOff>
    </xdr:to>
    <xdr:sp macro="" textlink="">
      <xdr:nvSpPr>
        <xdr:cNvPr id="195927" name="Line 12"/>
        <xdr:cNvSpPr>
          <a:spLocks noChangeShapeType="1"/>
        </xdr:cNvSpPr>
      </xdr:nvSpPr>
      <xdr:spPr bwMode="auto">
        <a:xfrm flipV="1">
          <a:off x="2133600" y="1828800"/>
          <a:ext cx="962025" cy="1047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10</xdr:row>
      <xdr:rowOff>0</xdr:rowOff>
    </xdr:from>
    <xdr:to>
      <xdr:col>17</xdr:col>
      <xdr:colOff>0</xdr:colOff>
      <xdr:row>11</xdr:row>
      <xdr:rowOff>28575</xdr:rowOff>
    </xdr:to>
    <xdr:sp macro="" textlink="">
      <xdr:nvSpPr>
        <xdr:cNvPr id="195928" name="Line 13"/>
        <xdr:cNvSpPr>
          <a:spLocks noChangeShapeType="1"/>
        </xdr:cNvSpPr>
      </xdr:nvSpPr>
      <xdr:spPr bwMode="auto">
        <a:xfrm>
          <a:off x="11210925" y="1619250"/>
          <a:ext cx="0" cy="190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238125</xdr:colOff>
      <xdr:row>11</xdr:row>
      <xdr:rowOff>9525</xdr:rowOff>
    </xdr:from>
    <xdr:to>
      <xdr:col>17</xdr:col>
      <xdr:colOff>0</xdr:colOff>
      <xdr:row>12</xdr:row>
      <xdr:rowOff>28575</xdr:rowOff>
    </xdr:to>
    <xdr:sp macro="" textlink="">
      <xdr:nvSpPr>
        <xdr:cNvPr id="195929" name="Line 14"/>
        <xdr:cNvSpPr>
          <a:spLocks noChangeShapeType="1"/>
        </xdr:cNvSpPr>
      </xdr:nvSpPr>
      <xdr:spPr bwMode="auto">
        <a:xfrm flipV="1">
          <a:off x="9496425" y="1790700"/>
          <a:ext cx="171450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228600</xdr:colOff>
      <xdr:row>11</xdr:row>
      <xdr:rowOff>47625</xdr:rowOff>
    </xdr:from>
    <xdr:to>
      <xdr:col>13</xdr:col>
      <xdr:colOff>561975</xdr:colOff>
      <xdr:row>12</xdr:row>
      <xdr:rowOff>9525</xdr:rowOff>
    </xdr:to>
    <xdr:sp macro="" textlink="">
      <xdr:nvSpPr>
        <xdr:cNvPr id="195930" name="Line 15"/>
        <xdr:cNvSpPr>
          <a:spLocks noChangeShapeType="1"/>
        </xdr:cNvSpPr>
      </xdr:nvSpPr>
      <xdr:spPr bwMode="auto">
        <a:xfrm flipH="1" flipV="1">
          <a:off x="8258175" y="1828800"/>
          <a:ext cx="942975"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276225</xdr:colOff>
      <xdr:row>11</xdr:row>
      <xdr:rowOff>47625</xdr:rowOff>
    </xdr:from>
    <xdr:to>
      <xdr:col>12</xdr:col>
      <xdr:colOff>285750</xdr:colOff>
      <xdr:row>11</xdr:row>
      <xdr:rowOff>47625</xdr:rowOff>
    </xdr:to>
    <xdr:sp macro="" textlink="">
      <xdr:nvSpPr>
        <xdr:cNvPr id="195931" name="Line 16"/>
        <xdr:cNvSpPr>
          <a:spLocks noChangeShapeType="1"/>
        </xdr:cNvSpPr>
      </xdr:nvSpPr>
      <xdr:spPr bwMode="auto">
        <a:xfrm>
          <a:off x="3095625" y="1828800"/>
          <a:ext cx="52197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123825</xdr:colOff>
      <xdr:row>22</xdr:row>
      <xdr:rowOff>66675</xdr:rowOff>
    </xdr:from>
    <xdr:to>
      <xdr:col>5</xdr:col>
      <xdr:colOff>123825</xdr:colOff>
      <xdr:row>24</xdr:row>
      <xdr:rowOff>133350</xdr:rowOff>
    </xdr:to>
    <xdr:sp macro="" textlink="">
      <xdr:nvSpPr>
        <xdr:cNvPr id="195932" name="Line 17"/>
        <xdr:cNvSpPr>
          <a:spLocks noChangeShapeType="1"/>
        </xdr:cNvSpPr>
      </xdr:nvSpPr>
      <xdr:spPr bwMode="auto">
        <a:xfrm>
          <a:off x="2943225" y="3629025"/>
          <a:ext cx="0" cy="390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457200</xdr:colOff>
      <xdr:row>22</xdr:row>
      <xdr:rowOff>57150</xdr:rowOff>
    </xdr:from>
    <xdr:to>
      <xdr:col>12</xdr:col>
      <xdr:colOff>466725</xdr:colOff>
      <xdr:row>24</xdr:row>
      <xdr:rowOff>76200</xdr:rowOff>
    </xdr:to>
    <xdr:sp macro="" textlink="">
      <xdr:nvSpPr>
        <xdr:cNvPr id="195933" name="Line 18"/>
        <xdr:cNvSpPr>
          <a:spLocks noChangeShapeType="1"/>
        </xdr:cNvSpPr>
      </xdr:nvSpPr>
      <xdr:spPr bwMode="auto">
        <a:xfrm>
          <a:off x="8486775" y="3619500"/>
          <a:ext cx="9525" cy="3429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438150</xdr:colOff>
      <xdr:row>22</xdr:row>
      <xdr:rowOff>47625</xdr:rowOff>
    </xdr:from>
    <xdr:to>
      <xdr:col>3</xdr:col>
      <xdr:colOff>438150</xdr:colOff>
      <xdr:row>24</xdr:row>
      <xdr:rowOff>133350</xdr:rowOff>
    </xdr:to>
    <xdr:sp macro="" textlink="">
      <xdr:nvSpPr>
        <xdr:cNvPr id="195934" name="Line 19"/>
        <xdr:cNvSpPr>
          <a:spLocks noChangeShapeType="1"/>
        </xdr:cNvSpPr>
      </xdr:nvSpPr>
      <xdr:spPr bwMode="auto">
        <a:xfrm>
          <a:off x="1752600" y="3609975"/>
          <a:ext cx="0" cy="4095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276225</xdr:colOff>
      <xdr:row>22</xdr:row>
      <xdr:rowOff>19050</xdr:rowOff>
    </xdr:from>
    <xdr:to>
      <xdr:col>14</xdr:col>
      <xdr:colOff>276225</xdr:colOff>
      <xdr:row>24</xdr:row>
      <xdr:rowOff>95250</xdr:rowOff>
    </xdr:to>
    <xdr:sp macro="" textlink="">
      <xdr:nvSpPr>
        <xdr:cNvPr id="195935" name="Line 20"/>
        <xdr:cNvSpPr>
          <a:spLocks noChangeShapeType="1"/>
        </xdr:cNvSpPr>
      </xdr:nvSpPr>
      <xdr:spPr bwMode="auto">
        <a:xfrm>
          <a:off x="9534525" y="3581400"/>
          <a:ext cx="0" cy="4000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600075</xdr:colOff>
      <xdr:row>22</xdr:row>
      <xdr:rowOff>76200</xdr:rowOff>
    </xdr:from>
    <xdr:to>
      <xdr:col>0</xdr:col>
      <xdr:colOff>600075</xdr:colOff>
      <xdr:row>24</xdr:row>
      <xdr:rowOff>123825</xdr:rowOff>
    </xdr:to>
    <xdr:sp macro="" textlink="">
      <xdr:nvSpPr>
        <xdr:cNvPr id="195936" name="Line 21"/>
        <xdr:cNvSpPr>
          <a:spLocks noChangeShapeType="1"/>
        </xdr:cNvSpPr>
      </xdr:nvSpPr>
      <xdr:spPr bwMode="auto">
        <a:xfrm>
          <a:off x="342900" y="3638550"/>
          <a:ext cx="0" cy="3714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9525</xdr:colOff>
      <xdr:row>22</xdr:row>
      <xdr:rowOff>47625</xdr:rowOff>
    </xdr:from>
    <xdr:to>
      <xdr:col>17</xdr:col>
      <xdr:colOff>9525</xdr:colOff>
      <xdr:row>24</xdr:row>
      <xdr:rowOff>104775</xdr:rowOff>
    </xdr:to>
    <xdr:sp macro="" textlink="">
      <xdr:nvSpPr>
        <xdr:cNvPr id="195937" name="Line 22"/>
        <xdr:cNvSpPr>
          <a:spLocks noChangeShapeType="1"/>
        </xdr:cNvSpPr>
      </xdr:nvSpPr>
      <xdr:spPr bwMode="auto">
        <a:xfrm>
          <a:off x="11220450" y="3609975"/>
          <a:ext cx="0" cy="3810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600075</xdr:colOff>
      <xdr:row>24</xdr:row>
      <xdr:rowOff>19050</xdr:rowOff>
    </xdr:from>
    <xdr:to>
      <xdr:col>3</xdr:col>
      <xdr:colOff>428625</xdr:colOff>
      <xdr:row>24</xdr:row>
      <xdr:rowOff>19050</xdr:rowOff>
    </xdr:to>
    <xdr:sp macro="" textlink="">
      <xdr:nvSpPr>
        <xdr:cNvPr id="195938" name="Line 23"/>
        <xdr:cNvSpPr>
          <a:spLocks noChangeShapeType="1"/>
        </xdr:cNvSpPr>
      </xdr:nvSpPr>
      <xdr:spPr bwMode="auto">
        <a:xfrm>
          <a:off x="342900" y="3905250"/>
          <a:ext cx="140017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0</xdr:colOff>
      <xdr:row>24</xdr:row>
      <xdr:rowOff>28575</xdr:rowOff>
    </xdr:from>
    <xdr:to>
      <xdr:col>3</xdr:col>
      <xdr:colOff>409575</xdr:colOff>
      <xdr:row>24</xdr:row>
      <xdr:rowOff>28575</xdr:rowOff>
    </xdr:to>
    <xdr:sp macro="" textlink="">
      <xdr:nvSpPr>
        <xdr:cNvPr id="195939" name="Line 24"/>
        <xdr:cNvSpPr>
          <a:spLocks noChangeShapeType="1"/>
        </xdr:cNvSpPr>
      </xdr:nvSpPr>
      <xdr:spPr bwMode="auto">
        <a:xfrm flipH="1">
          <a:off x="342900" y="3914775"/>
          <a:ext cx="13811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457200</xdr:colOff>
      <xdr:row>24</xdr:row>
      <xdr:rowOff>19050</xdr:rowOff>
    </xdr:from>
    <xdr:to>
      <xdr:col>5</xdr:col>
      <xdr:colOff>114300</xdr:colOff>
      <xdr:row>24</xdr:row>
      <xdr:rowOff>19050</xdr:rowOff>
    </xdr:to>
    <xdr:sp macro="" textlink="">
      <xdr:nvSpPr>
        <xdr:cNvPr id="195940" name="Line 25"/>
        <xdr:cNvSpPr>
          <a:spLocks noChangeShapeType="1"/>
        </xdr:cNvSpPr>
      </xdr:nvSpPr>
      <xdr:spPr bwMode="auto">
        <a:xfrm>
          <a:off x="1771650" y="3905250"/>
          <a:ext cx="11620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142875</xdr:colOff>
      <xdr:row>24</xdr:row>
      <xdr:rowOff>9525</xdr:rowOff>
    </xdr:from>
    <xdr:to>
      <xdr:col>12</xdr:col>
      <xdr:colOff>447675</xdr:colOff>
      <xdr:row>24</xdr:row>
      <xdr:rowOff>19050</xdr:rowOff>
    </xdr:to>
    <xdr:sp macro="" textlink="">
      <xdr:nvSpPr>
        <xdr:cNvPr id="195941" name="Line 27"/>
        <xdr:cNvSpPr>
          <a:spLocks noChangeShapeType="1"/>
        </xdr:cNvSpPr>
      </xdr:nvSpPr>
      <xdr:spPr bwMode="auto">
        <a:xfrm flipV="1">
          <a:off x="2962275" y="3895725"/>
          <a:ext cx="5514975"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476250</xdr:colOff>
      <xdr:row>24</xdr:row>
      <xdr:rowOff>9525</xdr:rowOff>
    </xdr:from>
    <xdr:to>
      <xdr:col>14</xdr:col>
      <xdr:colOff>276225</xdr:colOff>
      <xdr:row>24</xdr:row>
      <xdr:rowOff>9525</xdr:rowOff>
    </xdr:to>
    <xdr:sp macro="" textlink="">
      <xdr:nvSpPr>
        <xdr:cNvPr id="195942" name="Line 29"/>
        <xdr:cNvSpPr>
          <a:spLocks noChangeShapeType="1"/>
        </xdr:cNvSpPr>
      </xdr:nvSpPr>
      <xdr:spPr bwMode="auto">
        <a:xfrm>
          <a:off x="8505825" y="3895725"/>
          <a:ext cx="10287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14</xdr:col>
      <xdr:colOff>285750</xdr:colOff>
      <xdr:row>24</xdr:row>
      <xdr:rowOff>9525</xdr:rowOff>
    </xdr:from>
    <xdr:to>
      <xdr:col>17</xdr:col>
      <xdr:colOff>19050</xdr:colOff>
      <xdr:row>24</xdr:row>
      <xdr:rowOff>9525</xdr:rowOff>
    </xdr:to>
    <xdr:sp macro="" textlink="">
      <xdr:nvSpPr>
        <xdr:cNvPr id="195943" name="Line 31"/>
        <xdr:cNvSpPr>
          <a:spLocks noChangeShapeType="1"/>
        </xdr:cNvSpPr>
      </xdr:nvSpPr>
      <xdr:spPr bwMode="auto">
        <a:xfrm>
          <a:off x="9544050" y="3895725"/>
          <a:ext cx="16859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8</xdr:col>
      <xdr:colOff>0</xdr:colOff>
      <xdr:row>21</xdr:row>
      <xdr:rowOff>0</xdr:rowOff>
    </xdr:from>
    <xdr:to>
      <xdr:col>8</xdr:col>
      <xdr:colOff>0</xdr:colOff>
      <xdr:row>22</xdr:row>
      <xdr:rowOff>28575</xdr:rowOff>
    </xdr:to>
    <xdr:sp macro="" textlink="">
      <xdr:nvSpPr>
        <xdr:cNvPr id="195944" name="Line 33"/>
        <xdr:cNvSpPr>
          <a:spLocks noChangeShapeType="1"/>
        </xdr:cNvSpPr>
      </xdr:nvSpPr>
      <xdr:spPr bwMode="auto">
        <a:xfrm flipV="1">
          <a:off x="5286375" y="3400425"/>
          <a:ext cx="0" cy="1905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600075</xdr:colOff>
      <xdr:row>18</xdr:row>
      <xdr:rowOff>152400</xdr:rowOff>
    </xdr:from>
    <xdr:to>
      <xdr:col>7</xdr:col>
      <xdr:colOff>600075</xdr:colOff>
      <xdr:row>20</xdr:row>
      <xdr:rowOff>9525</xdr:rowOff>
    </xdr:to>
    <xdr:sp macro="" textlink="">
      <xdr:nvSpPr>
        <xdr:cNvPr id="195945" name="Line 34"/>
        <xdr:cNvSpPr>
          <a:spLocks noChangeShapeType="1"/>
        </xdr:cNvSpPr>
      </xdr:nvSpPr>
      <xdr:spPr bwMode="auto">
        <a:xfrm>
          <a:off x="5191125" y="3067050"/>
          <a:ext cx="0" cy="1809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409575</xdr:colOff>
      <xdr:row>19</xdr:row>
      <xdr:rowOff>0</xdr:rowOff>
    </xdr:from>
    <xdr:to>
      <xdr:col>6</xdr:col>
      <xdr:colOff>361950</xdr:colOff>
      <xdr:row>19</xdr:row>
      <xdr:rowOff>0</xdr:rowOff>
    </xdr:to>
    <xdr:sp macro="" textlink="">
      <xdr:nvSpPr>
        <xdr:cNvPr id="195946" name="Line 35"/>
        <xdr:cNvSpPr>
          <a:spLocks noChangeShapeType="1"/>
        </xdr:cNvSpPr>
      </xdr:nvSpPr>
      <xdr:spPr bwMode="auto">
        <a:xfrm>
          <a:off x="3228975" y="3076575"/>
          <a:ext cx="8001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228600</xdr:colOff>
      <xdr:row>17</xdr:row>
      <xdr:rowOff>152400</xdr:rowOff>
    </xdr:from>
    <xdr:to>
      <xdr:col>6</xdr:col>
      <xdr:colOff>228600</xdr:colOff>
      <xdr:row>19</xdr:row>
      <xdr:rowOff>0</xdr:rowOff>
    </xdr:to>
    <xdr:sp macro="" textlink="">
      <xdr:nvSpPr>
        <xdr:cNvPr id="195947" name="Line 36"/>
        <xdr:cNvSpPr>
          <a:spLocks noChangeShapeType="1"/>
        </xdr:cNvSpPr>
      </xdr:nvSpPr>
      <xdr:spPr bwMode="auto">
        <a:xfrm>
          <a:off x="3895725" y="2905125"/>
          <a:ext cx="0" cy="1714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247650</xdr:colOff>
      <xdr:row>20</xdr:row>
      <xdr:rowOff>9525</xdr:rowOff>
    </xdr:from>
    <xdr:to>
      <xdr:col>6</xdr:col>
      <xdr:colOff>247650</xdr:colOff>
      <xdr:row>20</xdr:row>
      <xdr:rowOff>114300</xdr:rowOff>
    </xdr:to>
    <xdr:sp macro="" textlink="">
      <xdr:nvSpPr>
        <xdr:cNvPr id="195948" name="Line 37"/>
        <xdr:cNvSpPr>
          <a:spLocks noChangeShapeType="1"/>
        </xdr:cNvSpPr>
      </xdr:nvSpPr>
      <xdr:spPr bwMode="auto">
        <a:xfrm flipV="1">
          <a:off x="3914775" y="3248025"/>
          <a:ext cx="0" cy="1047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11</xdr:col>
      <xdr:colOff>600075</xdr:colOff>
      <xdr:row>17</xdr:row>
      <xdr:rowOff>114300</xdr:rowOff>
    </xdr:from>
    <xdr:to>
      <xdr:col>12</xdr:col>
      <xdr:colOff>9525</xdr:colOff>
      <xdr:row>19</xdr:row>
      <xdr:rowOff>95250</xdr:rowOff>
    </xdr:to>
    <xdr:sp macro="" textlink="">
      <xdr:nvSpPr>
        <xdr:cNvPr id="195949" name="Line 38"/>
        <xdr:cNvSpPr>
          <a:spLocks noChangeShapeType="1"/>
        </xdr:cNvSpPr>
      </xdr:nvSpPr>
      <xdr:spPr bwMode="auto">
        <a:xfrm flipH="1" flipV="1">
          <a:off x="8010525" y="2867025"/>
          <a:ext cx="28575" cy="304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342900</xdr:colOff>
      <xdr:row>17</xdr:row>
      <xdr:rowOff>9525</xdr:rowOff>
    </xdr:from>
    <xdr:to>
      <xdr:col>12</xdr:col>
      <xdr:colOff>342900</xdr:colOff>
      <xdr:row>18</xdr:row>
      <xdr:rowOff>104775</xdr:rowOff>
    </xdr:to>
    <xdr:sp macro="" textlink="">
      <xdr:nvSpPr>
        <xdr:cNvPr id="195950" name="Line 39"/>
        <xdr:cNvSpPr>
          <a:spLocks noChangeShapeType="1"/>
        </xdr:cNvSpPr>
      </xdr:nvSpPr>
      <xdr:spPr bwMode="auto">
        <a:xfrm flipV="1">
          <a:off x="8372475" y="2762250"/>
          <a:ext cx="0" cy="2571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504825</xdr:colOff>
      <xdr:row>18</xdr:row>
      <xdr:rowOff>95250</xdr:rowOff>
    </xdr:from>
    <xdr:to>
      <xdr:col>12</xdr:col>
      <xdr:colOff>447675</xdr:colOff>
      <xdr:row>18</xdr:row>
      <xdr:rowOff>95250</xdr:rowOff>
    </xdr:to>
    <xdr:sp macro="" textlink="">
      <xdr:nvSpPr>
        <xdr:cNvPr id="195951" name="Line 40"/>
        <xdr:cNvSpPr>
          <a:spLocks noChangeShapeType="1"/>
        </xdr:cNvSpPr>
      </xdr:nvSpPr>
      <xdr:spPr bwMode="auto">
        <a:xfrm>
          <a:off x="7915275" y="3009900"/>
          <a:ext cx="5619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285750</xdr:colOff>
      <xdr:row>18</xdr:row>
      <xdr:rowOff>38100</xdr:rowOff>
    </xdr:from>
    <xdr:to>
      <xdr:col>12</xdr:col>
      <xdr:colOff>400050</xdr:colOff>
      <xdr:row>19</xdr:row>
      <xdr:rowOff>9525</xdr:rowOff>
    </xdr:to>
    <xdr:sp macro="" textlink="">
      <xdr:nvSpPr>
        <xdr:cNvPr id="195952" name="Line 41"/>
        <xdr:cNvSpPr>
          <a:spLocks noChangeShapeType="1"/>
        </xdr:cNvSpPr>
      </xdr:nvSpPr>
      <xdr:spPr bwMode="auto">
        <a:xfrm flipH="1">
          <a:off x="8315325" y="2952750"/>
          <a:ext cx="11430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542925</xdr:colOff>
      <xdr:row>18</xdr:row>
      <xdr:rowOff>28575</xdr:rowOff>
    </xdr:from>
    <xdr:to>
      <xdr:col>12</xdr:col>
      <xdr:colOff>76200</xdr:colOff>
      <xdr:row>19</xdr:row>
      <xdr:rowOff>0</xdr:rowOff>
    </xdr:to>
    <xdr:sp macro="" textlink="">
      <xdr:nvSpPr>
        <xdr:cNvPr id="195953" name="Line 42"/>
        <xdr:cNvSpPr>
          <a:spLocks noChangeShapeType="1"/>
        </xdr:cNvSpPr>
      </xdr:nvSpPr>
      <xdr:spPr bwMode="auto">
        <a:xfrm flipH="1">
          <a:off x="7953375" y="2943225"/>
          <a:ext cx="15240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8</xdr:row>
      <xdr:rowOff>19050</xdr:rowOff>
    </xdr:from>
    <xdr:to>
      <xdr:col>9</xdr:col>
      <xdr:colOff>600075</xdr:colOff>
      <xdr:row>10</xdr:row>
      <xdr:rowOff>0</xdr:rowOff>
    </xdr:to>
    <xdr:sp macro="" textlink="">
      <xdr:nvSpPr>
        <xdr:cNvPr id="195954" name="Line 43"/>
        <xdr:cNvSpPr>
          <a:spLocks noChangeShapeType="1"/>
        </xdr:cNvSpPr>
      </xdr:nvSpPr>
      <xdr:spPr bwMode="auto">
        <a:xfrm flipV="1">
          <a:off x="6096000" y="1314450"/>
          <a:ext cx="600075" cy="304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609600</xdr:colOff>
      <xdr:row>18</xdr:row>
      <xdr:rowOff>142875</xdr:rowOff>
    </xdr:from>
    <xdr:to>
      <xdr:col>9</xdr:col>
      <xdr:colOff>695325</xdr:colOff>
      <xdr:row>20</xdr:row>
      <xdr:rowOff>123825</xdr:rowOff>
    </xdr:to>
    <xdr:sp macro="" textlink="">
      <xdr:nvSpPr>
        <xdr:cNvPr id="195955" name="Line 44"/>
        <xdr:cNvSpPr>
          <a:spLocks noChangeShapeType="1"/>
        </xdr:cNvSpPr>
      </xdr:nvSpPr>
      <xdr:spPr bwMode="auto">
        <a:xfrm flipV="1">
          <a:off x="5895975" y="3057525"/>
          <a:ext cx="895350" cy="304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600075</xdr:colOff>
      <xdr:row>8</xdr:row>
      <xdr:rowOff>9525</xdr:rowOff>
    </xdr:from>
    <xdr:to>
      <xdr:col>9</xdr:col>
      <xdr:colOff>619125</xdr:colOff>
      <xdr:row>18</xdr:row>
      <xdr:rowOff>152400</xdr:rowOff>
    </xdr:to>
    <xdr:sp macro="" textlink="">
      <xdr:nvSpPr>
        <xdr:cNvPr id="195956" name="Line 45"/>
        <xdr:cNvSpPr>
          <a:spLocks noChangeShapeType="1"/>
        </xdr:cNvSpPr>
      </xdr:nvSpPr>
      <xdr:spPr bwMode="auto">
        <a:xfrm flipV="1">
          <a:off x="6696075" y="1304925"/>
          <a:ext cx="19050" cy="17621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600075</xdr:colOff>
      <xdr:row>8</xdr:row>
      <xdr:rowOff>19050</xdr:rowOff>
    </xdr:from>
    <xdr:to>
      <xdr:col>9</xdr:col>
      <xdr:colOff>619125</xdr:colOff>
      <xdr:row>18</xdr:row>
      <xdr:rowOff>142875</xdr:rowOff>
    </xdr:to>
    <xdr:sp macro="" textlink="">
      <xdr:nvSpPr>
        <xdr:cNvPr id="195957" name="Line 46"/>
        <xdr:cNvSpPr>
          <a:spLocks noChangeShapeType="1"/>
        </xdr:cNvSpPr>
      </xdr:nvSpPr>
      <xdr:spPr bwMode="auto">
        <a:xfrm flipH="1">
          <a:off x="6696075" y="1314450"/>
          <a:ext cx="19050" cy="17430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590550</xdr:colOff>
      <xdr:row>16</xdr:row>
      <xdr:rowOff>0</xdr:rowOff>
    </xdr:from>
    <xdr:to>
      <xdr:col>4</xdr:col>
      <xdr:colOff>190500</xdr:colOff>
      <xdr:row>16</xdr:row>
      <xdr:rowOff>142875</xdr:rowOff>
    </xdr:to>
    <xdr:sp macro="" textlink="">
      <xdr:nvSpPr>
        <xdr:cNvPr id="195958" name="Line 47"/>
        <xdr:cNvSpPr>
          <a:spLocks noChangeShapeType="1"/>
        </xdr:cNvSpPr>
      </xdr:nvSpPr>
      <xdr:spPr bwMode="auto">
        <a:xfrm flipV="1">
          <a:off x="1905000" y="2590800"/>
          <a:ext cx="361950" cy="1428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447675</xdr:colOff>
      <xdr:row>14</xdr:row>
      <xdr:rowOff>104775</xdr:rowOff>
    </xdr:from>
    <xdr:to>
      <xdr:col>5</xdr:col>
      <xdr:colOff>0</xdr:colOff>
      <xdr:row>15</xdr:row>
      <xdr:rowOff>38100</xdr:rowOff>
    </xdr:to>
    <xdr:sp macro="" textlink="">
      <xdr:nvSpPr>
        <xdr:cNvPr id="195959" name="Line 48"/>
        <xdr:cNvSpPr>
          <a:spLocks noChangeShapeType="1"/>
        </xdr:cNvSpPr>
      </xdr:nvSpPr>
      <xdr:spPr bwMode="auto">
        <a:xfrm flipH="1">
          <a:off x="2524125" y="2371725"/>
          <a:ext cx="295275" cy="952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600075</xdr:colOff>
      <xdr:row>11</xdr:row>
      <xdr:rowOff>57150</xdr:rowOff>
    </xdr:from>
    <xdr:to>
      <xdr:col>7</xdr:col>
      <xdr:colOff>600075</xdr:colOff>
      <xdr:row>12</xdr:row>
      <xdr:rowOff>85725</xdr:rowOff>
    </xdr:to>
    <xdr:sp macro="" textlink="">
      <xdr:nvSpPr>
        <xdr:cNvPr id="195960" name="Line 49"/>
        <xdr:cNvSpPr>
          <a:spLocks noChangeShapeType="1"/>
        </xdr:cNvSpPr>
      </xdr:nvSpPr>
      <xdr:spPr bwMode="auto">
        <a:xfrm flipV="1">
          <a:off x="5191125" y="1838325"/>
          <a:ext cx="0" cy="1905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600075</xdr:colOff>
      <xdr:row>8</xdr:row>
      <xdr:rowOff>104775</xdr:rowOff>
    </xdr:from>
    <xdr:to>
      <xdr:col>7</xdr:col>
      <xdr:colOff>600075</xdr:colOff>
      <xdr:row>10</xdr:row>
      <xdr:rowOff>0</xdr:rowOff>
    </xdr:to>
    <xdr:sp macro="" textlink="">
      <xdr:nvSpPr>
        <xdr:cNvPr id="195961" name="Line 50"/>
        <xdr:cNvSpPr>
          <a:spLocks noChangeShapeType="1"/>
        </xdr:cNvSpPr>
      </xdr:nvSpPr>
      <xdr:spPr bwMode="auto">
        <a:xfrm>
          <a:off x="5191125" y="1400175"/>
          <a:ext cx="0" cy="2190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0</xdr:colOff>
      <xdr:row>8</xdr:row>
      <xdr:rowOff>0</xdr:rowOff>
    </xdr:from>
    <xdr:to>
      <xdr:col>1</xdr:col>
      <xdr:colOff>0</xdr:colOff>
      <xdr:row>9</xdr:row>
      <xdr:rowOff>152400</xdr:rowOff>
    </xdr:to>
    <xdr:sp macro="" textlink="">
      <xdr:nvSpPr>
        <xdr:cNvPr id="195962" name="Line 51"/>
        <xdr:cNvSpPr>
          <a:spLocks noChangeShapeType="1"/>
        </xdr:cNvSpPr>
      </xdr:nvSpPr>
      <xdr:spPr bwMode="auto">
        <a:xfrm>
          <a:off x="342900" y="1295400"/>
          <a:ext cx="0" cy="3143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600075</xdr:colOff>
      <xdr:row>11</xdr:row>
      <xdr:rowOff>19050</xdr:rowOff>
    </xdr:from>
    <xdr:to>
      <xdr:col>1</xdr:col>
      <xdr:colOff>0</xdr:colOff>
      <xdr:row>12</xdr:row>
      <xdr:rowOff>152400</xdr:rowOff>
    </xdr:to>
    <xdr:sp macro="" textlink="">
      <xdr:nvSpPr>
        <xdr:cNvPr id="195963" name="Line 52"/>
        <xdr:cNvSpPr>
          <a:spLocks noChangeShapeType="1"/>
        </xdr:cNvSpPr>
      </xdr:nvSpPr>
      <xdr:spPr bwMode="auto">
        <a:xfrm flipH="1" flipV="1">
          <a:off x="342900" y="1800225"/>
          <a:ext cx="0" cy="2952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276225</xdr:colOff>
      <xdr:row>12</xdr:row>
      <xdr:rowOff>9525</xdr:rowOff>
    </xdr:from>
    <xdr:to>
      <xdr:col>6</xdr:col>
      <xdr:colOff>238125</xdr:colOff>
      <xdr:row>12</xdr:row>
      <xdr:rowOff>9525</xdr:rowOff>
    </xdr:to>
    <xdr:sp macro="" textlink="">
      <xdr:nvSpPr>
        <xdr:cNvPr id="195964" name="Line 53"/>
        <xdr:cNvSpPr>
          <a:spLocks noChangeShapeType="1"/>
        </xdr:cNvSpPr>
      </xdr:nvSpPr>
      <xdr:spPr bwMode="auto">
        <a:xfrm>
          <a:off x="3095625" y="1952625"/>
          <a:ext cx="8096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xdr:colOff>
      <xdr:row>12</xdr:row>
      <xdr:rowOff>19050</xdr:rowOff>
    </xdr:from>
    <xdr:to>
      <xdr:col>6</xdr:col>
      <xdr:colOff>9525</xdr:colOff>
      <xdr:row>13</xdr:row>
      <xdr:rowOff>9525</xdr:rowOff>
    </xdr:to>
    <xdr:sp macro="" textlink="">
      <xdr:nvSpPr>
        <xdr:cNvPr id="195965" name="Line 54"/>
        <xdr:cNvSpPr>
          <a:spLocks noChangeShapeType="1"/>
        </xdr:cNvSpPr>
      </xdr:nvSpPr>
      <xdr:spPr bwMode="auto">
        <a:xfrm flipV="1">
          <a:off x="3676650" y="1962150"/>
          <a:ext cx="0" cy="1524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10</xdr:row>
      <xdr:rowOff>38100</xdr:rowOff>
    </xdr:from>
    <xdr:to>
      <xdr:col>6</xdr:col>
      <xdr:colOff>0</xdr:colOff>
      <xdr:row>11</xdr:row>
      <xdr:rowOff>57150</xdr:rowOff>
    </xdr:to>
    <xdr:sp macro="" textlink="">
      <xdr:nvSpPr>
        <xdr:cNvPr id="195966" name="Line 55"/>
        <xdr:cNvSpPr>
          <a:spLocks noChangeShapeType="1"/>
        </xdr:cNvSpPr>
      </xdr:nvSpPr>
      <xdr:spPr bwMode="auto">
        <a:xfrm>
          <a:off x="3667125" y="1657350"/>
          <a:ext cx="0" cy="1809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95250</xdr:colOff>
      <xdr:row>7</xdr:row>
      <xdr:rowOff>85725</xdr:rowOff>
    </xdr:from>
    <xdr:to>
      <xdr:col>4</xdr:col>
      <xdr:colOff>104775</xdr:colOff>
      <xdr:row>9</xdr:row>
      <xdr:rowOff>95250</xdr:rowOff>
    </xdr:to>
    <xdr:sp macro="" textlink="">
      <xdr:nvSpPr>
        <xdr:cNvPr id="195967" name="Line 56"/>
        <xdr:cNvSpPr>
          <a:spLocks noChangeShapeType="1"/>
        </xdr:cNvSpPr>
      </xdr:nvSpPr>
      <xdr:spPr bwMode="auto">
        <a:xfrm flipV="1">
          <a:off x="2171700" y="1219200"/>
          <a:ext cx="9525" cy="3333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266700</xdr:colOff>
      <xdr:row>7</xdr:row>
      <xdr:rowOff>95250</xdr:rowOff>
    </xdr:from>
    <xdr:to>
      <xdr:col>5</xdr:col>
      <xdr:colOff>266700</xdr:colOff>
      <xdr:row>9</xdr:row>
      <xdr:rowOff>95250</xdr:rowOff>
    </xdr:to>
    <xdr:sp macro="" textlink="">
      <xdr:nvSpPr>
        <xdr:cNvPr id="195968" name="Line 57"/>
        <xdr:cNvSpPr>
          <a:spLocks noChangeShapeType="1"/>
        </xdr:cNvSpPr>
      </xdr:nvSpPr>
      <xdr:spPr bwMode="auto">
        <a:xfrm flipV="1">
          <a:off x="3086100" y="1228725"/>
          <a:ext cx="0" cy="3238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104775</xdr:colOff>
      <xdr:row>8</xdr:row>
      <xdr:rowOff>152400</xdr:rowOff>
    </xdr:from>
    <xdr:to>
      <xdr:col>5</xdr:col>
      <xdr:colOff>266700</xdr:colOff>
      <xdr:row>9</xdr:row>
      <xdr:rowOff>9525</xdr:rowOff>
    </xdr:to>
    <xdr:sp macro="" textlink="">
      <xdr:nvSpPr>
        <xdr:cNvPr id="195969" name="Line 58"/>
        <xdr:cNvSpPr>
          <a:spLocks noChangeShapeType="1"/>
        </xdr:cNvSpPr>
      </xdr:nvSpPr>
      <xdr:spPr bwMode="auto">
        <a:xfrm>
          <a:off x="2181225" y="1447800"/>
          <a:ext cx="904875" cy="190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114300</xdr:colOff>
      <xdr:row>8</xdr:row>
      <xdr:rowOff>152400</xdr:rowOff>
    </xdr:from>
    <xdr:to>
      <xdr:col>5</xdr:col>
      <xdr:colOff>257175</xdr:colOff>
      <xdr:row>9</xdr:row>
      <xdr:rowOff>0</xdr:rowOff>
    </xdr:to>
    <xdr:sp macro="" textlink="">
      <xdr:nvSpPr>
        <xdr:cNvPr id="195970" name="Line 59"/>
        <xdr:cNvSpPr>
          <a:spLocks noChangeShapeType="1"/>
        </xdr:cNvSpPr>
      </xdr:nvSpPr>
      <xdr:spPr bwMode="auto">
        <a:xfrm flipH="1" flipV="1">
          <a:off x="2190750" y="1447800"/>
          <a:ext cx="885825"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333375</xdr:colOff>
      <xdr:row>21</xdr:row>
      <xdr:rowOff>0</xdr:rowOff>
    </xdr:from>
    <xdr:to>
      <xdr:col>5</xdr:col>
      <xdr:colOff>28575</xdr:colOff>
      <xdr:row>22</xdr:row>
      <xdr:rowOff>28575</xdr:rowOff>
    </xdr:to>
    <xdr:sp macro="" textlink="">
      <xdr:nvSpPr>
        <xdr:cNvPr id="195971" name="Line 60"/>
        <xdr:cNvSpPr>
          <a:spLocks noChangeShapeType="1"/>
        </xdr:cNvSpPr>
      </xdr:nvSpPr>
      <xdr:spPr bwMode="auto">
        <a:xfrm flipV="1">
          <a:off x="2409825" y="3400425"/>
          <a:ext cx="438150" cy="190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571500</xdr:colOff>
      <xdr:row>12</xdr:row>
      <xdr:rowOff>9525</xdr:rowOff>
    </xdr:from>
    <xdr:to>
      <xdr:col>3</xdr:col>
      <xdr:colOff>314325</xdr:colOff>
      <xdr:row>13</xdr:row>
      <xdr:rowOff>0</xdr:rowOff>
    </xdr:to>
    <xdr:sp macro="" textlink="">
      <xdr:nvSpPr>
        <xdr:cNvPr id="195972" name="Line 61"/>
        <xdr:cNvSpPr>
          <a:spLocks noChangeShapeType="1"/>
        </xdr:cNvSpPr>
      </xdr:nvSpPr>
      <xdr:spPr bwMode="auto">
        <a:xfrm flipV="1">
          <a:off x="1266825" y="1952625"/>
          <a:ext cx="36195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95250</xdr:colOff>
      <xdr:row>12</xdr:row>
      <xdr:rowOff>123825</xdr:rowOff>
    </xdr:from>
    <xdr:to>
      <xdr:col>4</xdr:col>
      <xdr:colOff>381000</xdr:colOff>
      <xdr:row>22</xdr:row>
      <xdr:rowOff>0</xdr:rowOff>
    </xdr:to>
    <xdr:sp macro="" textlink="">
      <xdr:nvSpPr>
        <xdr:cNvPr id="195973" name="Line 62"/>
        <xdr:cNvSpPr>
          <a:spLocks noChangeShapeType="1"/>
        </xdr:cNvSpPr>
      </xdr:nvSpPr>
      <xdr:spPr bwMode="auto">
        <a:xfrm>
          <a:off x="1409700" y="2066925"/>
          <a:ext cx="1047750" cy="14954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85725</xdr:colOff>
      <xdr:row>12</xdr:row>
      <xdr:rowOff>123825</xdr:rowOff>
    </xdr:from>
    <xdr:to>
      <xdr:col>4</xdr:col>
      <xdr:colOff>390525</xdr:colOff>
      <xdr:row>22</xdr:row>
      <xdr:rowOff>9525</xdr:rowOff>
    </xdr:to>
    <xdr:sp macro="" textlink="">
      <xdr:nvSpPr>
        <xdr:cNvPr id="195974" name="Line 63"/>
        <xdr:cNvSpPr>
          <a:spLocks noChangeShapeType="1"/>
        </xdr:cNvSpPr>
      </xdr:nvSpPr>
      <xdr:spPr bwMode="auto">
        <a:xfrm flipH="1" flipV="1">
          <a:off x="1400175" y="2066925"/>
          <a:ext cx="1066800" cy="15049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209550</xdr:colOff>
      <xdr:row>55</xdr:row>
      <xdr:rowOff>133350</xdr:rowOff>
    </xdr:from>
    <xdr:to>
      <xdr:col>12</xdr:col>
      <xdr:colOff>323850</xdr:colOff>
      <xdr:row>56</xdr:row>
      <xdr:rowOff>9525</xdr:rowOff>
    </xdr:to>
    <xdr:sp macro="" textlink="">
      <xdr:nvSpPr>
        <xdr:cNvPr id="195975" name="Line 64"/>
        <xdr:cNvSpPr>
          <a:spLocks noChangeShapeType="1"/>
        </xdr:cNvSpPr>
      </xdr:nvSpPr>
      <xdr:spPr bwMode="auto">
        <a:xfrm>
          <a:off x="3028950" y="9172575"/>
          <a:ext cx="5324475" cy="381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114300</xdr:colOff>
      <xdr:row>57</xdr:row>
      <xdr:rowOff>142875</xdr:rowOff>
    </xdr:from>
    <xdr:to>
      <xdr:col>12</xdr:col>
      <xdr:colOff>457200</xdr:colOff>
      <xdr:row>57</xdr:row>
      <xdr:rowOff>152400</xdr:rowOff>
    </xdr:to>
    <xdr:sp macro="" textlink="">
      <xdr:nvSpPr>
        <xdr:cNvPr id="195976" name="Line 65"/>
        <xdr:cNvSpPr>
          <a:spLocks noChangeShapeType="1"/>
        </xdr:cNvSpPr>
      </xdr:nvSpPr>
      <xdr:spPr bwMode="auto">
        <a:xfrm>
          <a:off x="2933700" y="9505950"/>
          <a:ext cx="5553075"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361950</xdr:colOff>
      <xdr:row>48</xdr:row>
      <xdr:rowOff>142875</xdr:rowOff>
    </xdr:from>
    <xdr:to>
      <xdr:col>5</xdr:col>
      <xdr:colOff>104775</xdr:colOff>
      <xdr:row>57</xdr:row>
      <xdr:rowOff>133350</xdr:rowOff>
    </xdr:to>
    <xdr:sp macro="" textlink="">
      <xdr:nvSpPr>
        <xdr:cNvPr id="195977" name="Line 66"/>
        <xdr:cNvSpPr>
          <a:spLocks noChangeShapeType="1"/>
        </xdr:cNvSpPr>
      </xdr:nvSpPr>
      <xdr:spPr bwMode="auto">
        <a:xfrm flipH="1" flipV="1">
          <a:off x="1676400" y="8048625"/>
          <a:ext cx="1247775" cy="1447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57150</xdr:colOff>
      <xdr:row>48</xdr:row>
      <xdr:rowOff>152400</xdr:rowOff>
    </xdr:from>
    <xdr:to>
      <xdr:col>5</xdr:col>
      <xdr:colOff>228600</xdr:colOff>
      <xdr:row>55</xdr:row>
      <xdr:rowOff>142875</xdr:rowOff>
    </xdr:to>
    <xdr:sp macro="" textlink="">
      <xdr:nvSpPr>
        <xdr:cNvPr id="195978" name="Line 67"/>
        <xdr:cNvSpPr>
          <a:spLocks noChangeShapeType="1"/>
        </xdr:cNvSpPr>
      </xdr:nvSpPr>
      <xdr:spPr bwMode="auto">
        <a:xfrm flipH="1" flipV="1">
          <a:off x="2133600" y="8058150"/>
          <a:ext cx="914400" cy="11239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457200</xdr:colOff>
      <xdr:row>49</xdr:row>
      <xdr:rowOff>9525</xdr:rowOff>
    </xdr:from>
    <xdr:to>
      <xdr:col>14</xdr:col>
      <xdr:colOff>238125</xdr:colOff>
      <xdr:row>57</xdr:row>
      <xdr:rowOff>142875</xdr:rowOff>
    </xdr:to>
    <xdr:sp macro="" textlink="">
      <xdr:nvSpPr>
        <xdr:cNvPr id="195979" name="Line 68"/>
        <xdr:cNvSpPr>
          <a:spLocks noChangeShapeType="1"/>
        </xdr:cNvSpPr>
      </xdr:nvSpPr>
      <xdr:spPr bwMode="auto">
        <a:xfrm flipV="1">
          <a:off x="8486775" y="8077200"/>
          <a:ext cx="1009650" cy="14287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342900</xdr:colOff>
      <xdr:row>49</xdr:row>
      <xdr:rowOff>0</xdr:rowOff>
    </xdr:from>
    <xdr:to>
      <xdr:col>13</xdr:col>
      <xdr:colOff>561975</xdr:colOff>
      <xdr:row>56</xdr:row>
      <xdr:rowOff>0</xdr:rowOff>
    </xdr:to>
    <xdr:sp macro="" textlink="">
      <xdr:nvSpPr>
        <xdr:cNvPr id="195980" name="Line 69"/>
        <xdr:cNvSpPr>
          <a:spLocks noChangeShapeType="1"/>
        </xdr:cNvSpPr>
      </xdr:nvSpPr>
      <xdr:spPr bwMode="auto">
        <a:xfrm flipV="1">
          <a:off x="8372475" y="8067675"/>
          <a:ext cx="828675" cy="11334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600075</xdr:colOff>
      <xdr:row>47</xdr:row>
      <xdr:rowOff>0</xdr:rowOff>
    </xdr:from>
    <xdr:to>
      <xdr:col>17</xdr:col>
      <xdr:colOff>9525</xdr:colOff>
      <xdr:row>47</xdr:row>
      <xdr:rowOff>9525</xdr:rowOff>
    </xdr:to>
    <xdr:sp macro="" textlink="">
      <xdr:nvSpPr>
        <xdr:cNvPr id="195981" name="Line 70"/>
        <xdr:cNvSpPr>
          <a:spLocks noChangeShapeType="1"/>
        </xdr:cNvSpPr>
      </xdr:nvSpPr>
      <xdr:spPr bwMode="auto">
        <a:xfrm>
          <a:off x="342900" y="7743825"/>
          <a:ext cx="1087755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600075</xdr:colOff>
      <xdr:row>47</xdr:row>
      <xdr:rowOff>0</xdr:rowOff>
    </xdr:from>
    <xdr:to>
      <xdr:col>1</xdr:col>
      <xdr:colOff>0</xdr:colOff>
      <xdr:row>48</xdr:row>
      <xdr:rowOff>19050</xdr:rowOff>
    </xdr:to>
    <xdr:sp macro="" textlink="">
      <xdr:nvSpPr>
        <xdr:cNvPr id="195982" name="Line 71"/>
        <xdr:cNvSpPr>
          <a:spLocks noChangeShapeType="1"/>
        </xdr:cNvSpPr>
      </xdr:nvSpPr>
      <xdr:spPr bwMode="auto">
        <a:xfrm>
          <a:off x="342900" y="7743825"/>
          <a:ext cx="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0</xdr:colOff>
      <xdr:row>48</xdr:row>
      <xdr:rowOff>28575</xdr:rowOff>
    </xdr:from>
    <xdr:to>
      <xdr:col>3</xdr:col>
      <xdr:colOff>371475</xdr:colOff>
      <xdr:row>49</xdr:row>
      <xdr:rowOff>0</xdr:rowOff>
    </xdr:to>
    <xdr:sp macro="" textlink="">
      <xdr:nvSpPr>
        <xdr:cNvPr id="195983" name="Line 72"/>
        <xdr:cNvSpPr>
          <a:spLocks noChangeShapeType="1"/>
        </xdr:cNvSpPr>
      </xdr:nvSpPr>
      <xdr:spPr bwMode="auto">
        <a:xfrm>
          <a:off x="342900" y="7934325"/>
          <a:ext cx="1343025"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47</xdr:row>
      <xdr:rowOff>0</xdr:rowOff>
    </xdr:from>
    <xdr:to>
      <xdr:col>17</xdr:col>
      <xdr:colOff>0</xdr:colOff>
      <xdr:row>48</xdr:row>
      <xdr:rowOff>28575</xdr:rowOff>
    </xdr:to>
    <xdr:sp macro="" textlink="">
      <xdr:nvSpPr>
        <xdr:cNvPr id="195984" name="Line 73"/>
        <xdr:cNvSpPr>
          <a:spLocks noChangeShapeType="1"/>
        </xdr:cNvSpPr>
      </xdr:nvSpPr>
      <xdr:spPr bwMode="auto">
        <a:xfrm>
          <a:off x="11210925" y="7743825"/>
          <a:ext cx="0" cy="190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238125</xdr:colOff>
      <xdr:row>48</xdr:row>
      <xdr:rowOff>9525</xdr:rowOff>
    </xdr:from>
    <xdr:to>
      <xdr:col>17</xdr:col>
      <xdr:colOff>0</xdr:colOff>
      <xdr:row>49</xdr:row>
      <xdr:rowOff>28575</xdr:rowOff>
    </xdr:to>
    <xdr:sp macro="" textlink="">
      <xdr:nvSpPr>
        <xdr:cNvPr id="195985" name="Line 74"/>
        <xdr:cNvSpPr>
          <a:spLocks noChangeShapeType="1"/>
        </xdr:cNvSpPr>
      </xdr:nvSpPr>
      <xdr:spPr bwMode="auto">
        <a:xfrm flipV="1">
          <a:off x="9496425" y="7915275"/>
          <a:ext cx="171450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76200</xdr:colOff>
      <xdr:row>49</xdr:row>
      <xdr:rowOff>0</xdr:rowOff>
    </xdr:from>
    <xdr:to>
      <xdr:col>13</xdr:col>
      <xdr:colOff>533400</xdr:colOff>
      <xdr:row>49</xdr:row>
      <xdr:rowOff>0</xdr:rowOff>
    </xdr:to>
    <xdr:sp macro="" textlink="">
      <xdr:nvSpPr>
        <xdr:cNvPr id="195986" name="Line 75"/>
        <xdr:cNvSpPr>
          <a:spLocks noChangeShapeType="1"/>
        </xdr:cNvSpPr>
      </xdr:nvSpPr>
      <xdr:spPr bwMode="auto">
        <a:xfrm>
          <a:off x="2152650" y="8067675"/>
          <a:ext cx="70199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123825</xdr:colOff>
      <xdr:row>59</xdr:row>
      <xdr:rowOff>66675</xdr:rowOff>
    </xdr:from>
    <xdr:to>
      <xdr:col>5</xdr:col>
      <xdr:colOff>123825</xdr:colOff>
      <xdr:row>61</xdr:row>
      <xdr:rowOff>133350</xdr:rowOff>
    </xdr:to>
    <xdr:sp macro="" textlink="">
      <xdr:nvSpPr>
        <xdr:cNvPr id="195987" name="Line 76"/>
        <xdr:cNvSpPr>
          <a:spLocks noChangeShapeType="1"/>
        </xdr:cNvSpPr>
      </xdr:nvSpPr>
      <xdr:spPr bwMode="auto">
        <a:xfrm>
          <a:off x="2943225" y="9753600"/>
          <a:ext cx="0" cy="390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457200</xdr:colOff>
      <xdr:row>59</xdr:row>
      <xdr:rowOff>57150</xdr:rowOff>
    </xdr:from>
    <xdr:to>
      <xdr:col>12</xdr:col>
      <xdr:colOff>466725</xdr:colOff>
      <xdr:row>61</xdr:row>
      <xdr:rowOff>76200</xdr:rowOff>
    </xdr:to>
    <xdr:sp macro="" textlink="">
      <xdr:nvSpPr>
        <xdr:cNvPr id="195988" name="Line 77"/>
        <xdr:cNvSpPr>
          <a:spLocks noChangeShapeType="1"/>
        </xdr:cNvSpPr>
      </xdr:nvSpPr>
      <xdr:spPr bwMode="auto">
        <a:xfrm>
          <a:off x="8486775" y="9744075"/>
          <a:ext cx="9525" cy="3429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438150</xdr:colOff>
      <xdr:row>59</xdr:row>
      <xdr:rowOff>47625</xdr:rowOff>
    </xdr:from>
    <xdr:to>
      <xdr:col>3</xdr:col>
      <xdr:colOff>438150</xdr:colOff>
      <xdr:row>61</xdr:row>
      <xdr:rowOff>133350</xdr:rowOff>
    </xdr:to>
    <xdr:sp macro="" textlink="">
      <xdr:nvSpPr>
        <xdr:cNvPr id="195989" name="Line 78"/>
        <xdr:cNvSpPr>
          <a:spLocks noChangeShapeType="1"/>
        </xdr:cNvSpPr>
      </xdr:nvSpPr>
      <xdr:spPr bwMode="auto">
        <a:xfrm>
          <a:off x="1752600" y="9734550"/>
          <a:ext cx="0" cy="4095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276225</xdr:colOff>
      <xdr:row>59</xdr:row>
      <xdr:rowOff>19050</xdr:rowOff>
    </xdr:from>
    <xdr:to>
      <xdr:col>14</xdr:col>
      <xdr:colOff>276225</xdr:colOff>
      <xdr:row>61</xdr:row>
      <xdr:rowOff>95250</xdr:rowOff>
    </xdr:to>
    <xdr:sp macro="" textlink="">
      <xdr:nvSpPr>
        <xdr:cNvPr id="195990" name="Line 79"/>
        <xdr:cNvSpPr>
          <a:spLocks noChangeShapeType="1"/>
        </xdr:cNvSpPr>
      </xdr:nvSpPr>
      <xdr:spPr bwMode="auto">
        <a:xfrm>
          <a:off x="9534525" y="9705975"/>
          <a:ext cx="0" cy="4000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600075</xdr:colOff>
      <xdr:row>59</xdr:row>
      <xdr:rowOff>76200</xdr:rowOff>
    </xdr:from>
    <xdr:to>
      <xdr:col>0</xdr:col>
      <xdr:colOff>600075</xdr:colOff>
      <xdr:row>61</xdr:row>
      <xdr:rowOff>123825</xdr:rowOff>
    </xdr:to>
    <xdr:sp macro="" textlink="">
      <xdr:nvSpPr>
        <xdr:cNvPr id="195991" name="Line 80"/>
        <xdr:cNvSpPr>
          <a:spLocks noChangeShapeType="1"/>
        </xdr:cNvSpPr>
      </xdr:nvSpPr>
      <xdr:spPr bwMode="auto">
        <a:xfrm>
          <a:off x="342900" y="9763125"/>
          <a:ext cx="0" cy="3714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9525</xdr:colOff>
      <xdr:row>59</xdr:row>
      <xdr:rowOff>47625</xdr:rowOff>
    </xdr:from>
    <xdr:to>
      <xdr:col>17</xdr:col>
      <xdr:colOff>9525</xdr:colOff>
      <xdr:row>61</xdr:row>
      <xdr:rowOff>104775</xdr:rowOff>
    </xdr:to>
    <xdr:sp macro="" textlink="">
      <xdr:nvSpPr>
        <xdr:cNvPr id="195992" name="Line 81"/>
        <xdr:cNvSpPr>
          <a:spLocks noChangeShapeType="1"/>
        </xdr:cNvSpPr>
      </xdr:nvSpPr>
      <xdr:spPr bwMode="auto">
        <a:xfrm>
          <a:off x="11220450" y="9734550"/>
          <a:ext cx="0" cy="3810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600075</xdr:colOff>
      <xdr:row>61</xdr:row>
      <xdr:rowOff>19050</xdr:rowOff>
    </xdr:from>
    <xdr:to>
      <xdr:col>3</xdr:col>
      <xdr:colOff>428625</xdr:colOff>
      <xdr:row>61</xdr:row>
      <xdr:rowOff>19050</xdr:rowOff>
    </xdr:to>
    <xdr:sp macro="" textlink="">
      <xdr:nvSpPr>
        <xdr:cNvPr id="195993" name="Line 82"/>
        <xdr:cNvSpPr>
          <a:spLocks noChangeShapeType="1"/>
        </xdr:cNvSpPr>
      </xdr:nvSpPr>
      <xdr:spPr bwMode="auto">
        <a:xfrm>
          <a:off x="342900" y="10029825"/>
          <a:ext cx="140017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0</xdr:colOff>
      <xdr:row>61</xdr:row>
      <xdr:rowOff>28575</xdr:rowOff>
    </xdr:from>
    <xdr:to>
      <xdr:col>3</xdr:col>
      <xdr:colOff>409575</xdr:colOff>
      <xdr:row>61</xdr:row>
      <xdr:rowOff>28575</xdr:rowOff>
    </xdr:to>
    <xdr:sp macro="" textlink="">
      <xdr:nvSpPr>
        <xdr:cNvPr id="195994" name="Line 83"/>
        <xdr:cNvSpPr>
          <a:spLocks noChangeShapeType="1"/>
        </xdr:cNvSpPr>
      </xdr:nvSpPr>
      <xdr:spPr bwMode="auto">
        <a:xfrm flipH="1">
          <a:off x="342900" y="10039350"/>
          <a:ext cx="13811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457200</xdr:colOff>
      <xdr:row>61</xdr:row>
      <xdr:rowOff>9525</xdr:rowOff>
    </xdr:from>
    <xdr:to>
      <xdr:col>5</xdr:col>
      <xdr:colOff>114300</xdr:colOff>
      <xdr:row>61</xdr:row>
      <xdr:rowOff>9525</xdr:rowOff>
    </xdr:to>
    <xdr:sp macro="" textlink="">
      <xdr:nvSpPr>
        <xdr:cNvPr id="195995" name="Line 84"/>
        <xdr:cNvSpPr>
          <a:spLocks noChangeShapeType="1"/>
        </xdr:cNvSpPr>
      </xdr:nvSpPr>
      <xdr:spPr bwMode="auto">
        <a:xfrm>
          <a:off x="1771650" y="10020300"/>
          <a:ext cx="11620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447675</xdr:colOff>
      <xdr:row>61</xdr:row>
      <xdr:rowOff>9525</xdr:rowOff>
    </xdr:from>
    <xdr:to>
      <xdr:col>5</xdr:col>
      <xdr:colOff>114300</xdr:colOff>
      <xdr:row>61</xdr:row>
      <xdr:rowOff>19050</xdr:rowOff>
    </xdr:to>
    <xdr:sp macro="" textlink="">
      <xdr:nvSpPr>
        <xdr:cNvPr id="195996" name="Line 85"/>
        <xdr:cNvSpPr>
          <a:spLocks noChangeShapeType="1"/>
        </xdr:cNvSpPr>
      </xdr:nvSpPr>
      <xdr:spPr bwMode="auto">
        <a:xfrm flipH="1">
          <a:off x="1762125" y="10020300"/>
          <a:ext cx="1171575"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142875</xdr:colOff>
      <xdr:row>61</xdr:row>
      <xdr:rowOff>9525</xdr:rowOff>
    </xdr:from>
    <xdr:to>
      <xdr:col>12</xdr:col>
      <xdr:colOff>447675</xdr:colOff>
      <xdr:row>61</xdr:row>
      <xdr:rowOff>19050</xdr:rowOff>
    </xdr:to>
    <xdr:sp macro="" textlink="">
      <xdr:nvSpPr>
        <xdr:cNvPr id="195997" name="Line 86"/>
        <xdr:cNvSpPr>
          <a:spLocks noChangeShapeType="1"/>
        </xdr:cNvSpPr>
      </xdr:nvSpPr>
      <xdr:spPr bwMode="auto">
        <a:xfrm flipV="1">
          <a:off x="2962275" y="10020300"/>
          <a:ext cx="5514975"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142875</xdr:colOff>
      <xdr:row>61</xdr:row>
      <xdr:rowOff>19050</xdr:rowOff>
    </xdr:from>
    <xdr:to>
      <xdr:col>12</xdr:col>
      <xdr:colOff>457200</xdr:colOff>
      <xdr:row>61</xdr:row>
      <xdr:rowOff>28575</xdr:rowOff>
    </xdr:to>
    <xdr:sp macro="" textlink="">
      <xdr:nvSpPr>
        <xdr:cNvPr id="195998" name="Line 87"/>
        <xdr:cNvSpPr>
          <a:spLocks noChangeShapeType="1"/>
        </xdr:cNvSpPr>
      </xdr:nvSpPr>
      <xdr:spPr bwMode="auto">
        <a:xfrm flipH="1">
          <a:off x="2962275" y="10029825"/>
          <a:ext cx="5524500"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476250</xdr:colOff>
      <xdr:row>61</xdr:row>
      <xdr:rowOff>9525</xdr:rowOff>
    </xdr:from>
    <xdr:to>
      <xdr:col>14</xdr:col>
      <xdr:colOff>276225</xdr:colOff>
      <xdr:row>61</xdr:row>
      <xdr:rowOff>9525</xdr:rowOff>
    </xdr:to>
    <xdr:sp macro="" textlink="">
      <xdr:nvSpPr>
        <xdr:cNvPr id="195999" name="Line 88"/>
        <xdr:cNvSpPr>
          <a:spLocks noChangeShapeType="1"/>
        </xdr:cNvSpPr>
      </xdr:nvSpPr>
      <xdr:spPr bwMode="auto">
        <a:xfrm>
          <a:off x="8505825" y="10020300"/>
          <a:ext cx="10287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476250</xdr:colOff>
      <xdr:row>61</xdr:row>
      <xdr:rowOff>9525</xdr:rowOff>
    </xdr:from>
    <xdr:to>
      <xdr:col>14</xdr:col>
      <xdr:colOff>276225</xdr:colOff>
      <xdr:row>61</xdr:row>
      <xdr:rowOff>19050</xdr:rowOff>
    </xdr:to>
    <xdr:sp macro="" textlink="">
      <xdr:nvSpPr>
        <xdr:cNvPr id="196000" name="Line 89"/>
        <xdr:cNvSpPr>
          <a:spLocks noChangeShapeType="1"/>
        </xdr:cNvSpPr>
      </xdr:nvSpPr>
      <xdr:spPr bwMode="auto">
        <a:xfrm flipH="1">
          <a:off x="8505825" y="10020300"/>
          <a:ext cx="1028700"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14</xdr:col>
      <xdr:colOff>285750</xdr:colOff>
      <xdr:row>61</xdr:row>
      <xdr:rowOff>9525</xdr:rowOff>
    </xdr:from>
    <xdr:to>
      <xdr:col>17</xdr:col>
      <xdr:colOff>19050</xdr:colOff>
      <xdr:row>61</xdr:row>
      <xdr:rowOff>9525</xdr:rowOff>
    </xdr:to>
    <xdr:sp macro="" textlink="">
      <xdr:nvSpPr>
        <xdr:cNvPr id="196001" name="Line 90"/>
        <xdr:cNvSpPr>
          <a:spLocks noChangeShapeType="1"/>
        </xdr:cNvSpPr>
      </xdr:nvSpPr>
      <xdr:spPr bwMode="auto">
        <a:xfrm>
          <a:off x="9544050" y="10020300"/>
          <a:ext cx="16859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14</xdr:col>
      <xdr:colOff>295275</xdr:colOff>
      <xdr:row>61</xdr:row>
      <xdr:rowOff>19050</xdr:rowOff>
    </xdr:from>
    <xdr:to>
      <xdr:col>17</xdr:col>
      <xdr:colOff>19050</xdr:colOff>
      <xdr:row>61</xdr:row>
      <xdr:rowOff>19050</xdr:rowOff>
    </xdr:to>
    <xdr:sp macro="" textlink="">
      <xdr:nvSpPr>
        <xdr:cNvPr id="196002" name="Line 91"/>
        <xdr:cNvSpPr>
          <a:spLocks noChangeShapeType="1"/>
        </xdr:cNvSpPr>
      </xdr:nvSpPr>
      <xdr:spPr bwMode="auto">
        <a:xfrm flipH="1">
          <a:off x="9553575" y="10029825"/>
          <a:ext cx="16764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628650</xdr:colOff>
      <xdr:row>58</xdr:row>
      <xdr:rowOff>0</xdr:rowOff>
    </xdr:from>
    <xdr:to>
      <xdr:col>7</xdr:col>
      <xdr:colOff>628650</xdr:colOff>
      <xdr:row>59</xdr:row>
      <xdr:rowOff>28575</xdr:rowOff>
    </xdr:to>
    <xdr:sp macro="" textlink="">
      <xdr:nvSpPr>
        <xdr:cNvPr id="196003" name="Line 92"/>
        <xdr:cNvSpPr>
          <a:spLocks noChangeShapeType="1"/>
        </xdr:cNvSpPr>
      </xdr:nvSpPr>
      <xdr:spPr bwMode="auto">
        <a:xfrm flipV="1">
          <a:off x="5219700" y="9525000"/>
          <a:ext cx="0" cy="1905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609600</xdr:colOff>
      <xdr:row>54</xdr:row>
      <xdr:rowOff>104775</xdr:rowOff>
    </xdr:from>
    <xdr:to>
      <xdr:col>7</xdr:col>
      <xdr:colOff>609600</xdr:colOff>
      <xdr:row>55</xdr:row>
      <xdr:rowOff>123825</xdr:rowOff>
    </xdr:to>
    <xdr:sp macro="" textlink="">
      <xdr:nvSpPr>
        <xdr:cNvPr id="196004" name="Line 93"/>
        <xdr:cNvSpPr>
          <a:spLocks noChangeShapeType="1"/>
        </xdr:cNvSpPr>
      </xdr:nvSpPr>
      <xdr:spPr bwMode="auto">
        <a:xfrm>
          <a:off x="5200650" y="8982075"/>
          <a:ext cx="0" cy="1809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0</xdr:colOff>
      <xdr:row>45</xdr:row>
      <xdr:rowOff>19050</xdr:rowOff>
    </xdr:from>
    <xdr:to>
      <xdr:col>9</xdr:col>
      <xdr:colOff>600075</xdr:colOff>
      <xdr:row>47</xdr:row>
      <xdr:rowOff>0</xdr:rowOff>
    </xdr:to>
    <xdr:sp macro="" textlink="">
      <xdr:nvSpPr>
        <xdr:cNvPr id="196005" name="Line 94"/>
        <xdr:cNvSpPr>
          <a:spLocks noChangeShapeType="1"/>
        </xdr:cNvSpPr>
      </xdr:nvSpPr>
      <xdr:spPr bwMode="auto">
        <a:xfrm flipV="1">
          <a:off x="6096000" y="7439025"/>
          <a:ext cx="600075" cy="304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55</xdr:row>
      <xdr:rowOff>47625</xdr:rowOff>
    </xdr:from>
    <xdr:to>
      <xdr:col>10</xdr:col>
      <xdr:colOff>57150</xdr:colOff>
      <xdr:row>57</xdr:row>
      <xdr:rowOff>133350</xdr:rowOff>
    </xdr:to>
    <xdr:sp macro="" textlink="">
      <xdr:nvSpPr>
        <xdr:cNvPr id="196006" name="Line 95"/>
        <xdr:cNvSpPr>
          <a:spLocks noChangeShapeType="1"/>
        </xdr:cNvSpPr>
      </xdr:nvSpPr>
      <xdr:spPr bwMode="auto">
        <a:xfrm flipV="1">
          <a:off x="6096000" y="9086850"/>
          <a:ext cx="762000" cy="4095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600075</xdr:colOff>
      <xdr:row>45</xdr:row>
      <xdr:rowOff>9525</xdr:rowOff>
    </xdr:from>
    <xdr:to>
      <xdr:col>9</xdr:col>
      <xdr:colOff>619125</xdr:colOff>
      <xdr:row>55</xdr:row>
      <xdr:rowOff>85725</xdr:rowOff>
    </xdr:to>
    <xdr:sp macro="" textlink="">
      <xdr:nvSpPr>
        <xdr:cNvPr id="196007" name="Line 96"/>
        <xdr:cNvSpPr>
          <a:spLocks noChangeShapeType="1"/>
        </xdr:cNvSpPr>
      </xdr:nvSpPr>
      <xdr:spPr bwMode="auto">
        <a:xfrm flipH="1" flipV="1">
          <a:off x="6696075" y="7429500"/>
          <a:ext cx="19050" cy="16954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609600</xdr:colOff>
      <xdr:row>45</xdr:row>
      <xdr:rowOff>47625</xdr:rowOff>
    </xdr:from>
    <xdr:to>
      <xdr:col>9</xdr:col>
      <xdr:colOff>619125</xdr:colOff>
      <xdr:row>55</xdr:row>
      <xdr:rowOff>142875</xdr:rowOff>
    </xdr:to>
    <xdr:sp macro="" textlink="">
      <xdr:nvSpPr>
        <xdr:cNvPr id="196008" name="Line 97"/>
        <xdr:cNvSpPr>
          <a:spLocks noChangeShapeType="1"/>
        </xdr:cNvSpPr>
      </xdr:nvSpPr>
      <xdr:spPr bwMode="auto">
        <a:xfrm flipH="1">
          <a:off x="6705600" y="7467600"/>
          <a:ext cx="9525" cy="17145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590550</xdr:colOff>
      <xdr:row>53</xdr:row>
      <xdr:rowOff>0</xdr:rowOff>
    </xdr:from>
    <xdr:to>
      <xdr:col>4</xdr:col>
      <xdr:colOff>190500</xdr:colOff>
      <xdr:row>53</xdr:row>
      <xdr:rowOff>142875</xdr:rowOff>
    </xdr:to>
    <xdr:sp macro="" textlink="">
      <xdr:nvSpPr>
        <xdr:cNvPr id="196009" name="Line 98"/>
        <xdr:cNvSpPr>
          <a:spLocks noChangeShapeType="1"/>
        </xdr:cNvSpPr>
      </xdr:nvSpPr>
      <xdr:spPr bwMode="auto">
        <a:xfrm flipV="1">
          <a:off x="1905000" y="8715375"/>
          <a:ext cx="361950" cy="1428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447675</xdr:colOff>
      <xdr:row>51</xdr:row>
      <xdr:rowOff>104775</xdr:rowOff>
    </xdr:from>
    <xdr:to>
      <xdr:col>5</xdr:col>
      <xdr:colOff>0</xdr:colOff>
      <xdr:row>52</xdr:row>
      <xdr:rowOff>38100</xdr:rowOff>
    </xdr:to>
    <xdr:sp macro="" textlink="">
      <xdr:nvSpPr>
        <xdr:cNvPr id="196010" name="Line 99"/>
        <xdr:cNvSpPr>
          <a:spLocks noChangeShapeType="1"/>
        </xdr:cNvSpPr>
      </xdr:nvSpPr>
      <xdr:spPr bwMode="auto">
        <a:xfrm flipH="1">
          <a:off x="2524125" y="8496300"/>
          <a:ext cx="295275" cy="952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600075</xdr:colOff>
      <xdr:row>48</xdr:row>
      <xdr:rowOff>142875</xdr:rowOff>
    </xdr:from>
    <xdr:to>
      <xdr:col>7</xdr:col>
      <xdr:colOff>600075</xdr:colOff>
      <xdr:row>50</xdr:row>
      <xdr:rowOff>9525</xdr:rowOff>
    </xdr:to>
    <xdr:sp macro="" textlink="">
      <xdr:nvSpPr>
        <xdr:cNvPr id="196011" name="Line 100"/>
        <xdr:cNvSpPr>
          <a:spLocks noChangeShapeType="1"/>
        </xdr:cNvSpPr>
      </xdr:nvSpPr>
      <xdr:spPr bwMode="auto">
        <a:xfrm flipV="1">
          <a:off x="5191125" y="8048625"/>
          <a:ext cx="0" cy="1905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600075</xdr:colOff>
      <xdr:row>45</xdr:row>
      <xdr:rowOff>104775</xdr:rowOff>
    </xdr:from>
    <xdr:to>
      <xdr:col>7</xdr:col>
      <xdr:colOff>600075</xdr:colOff>
      <xdr:row>47</xdr:row>
      <xdr:rowOff>0</xdr:rowOff>
    </xdr:to>
    <xdr:sp macro="" textlink="">
      <xdr:nvSpPr>
        <xdr:cNvPr id="196012" name="Line 101"/>
        <xdr:cNvSpPr>
          <a:spLocks noChangeShapeType="1"/>
        </xdr:cNvSpPr>
      </xdr:nvSpPr>
      <xdr:spPr bwMode="auto">
        <a:xfrm>
          <a:off x="5191125" y="7524750"/>
          <a:ext cx="0" cy="2190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0</xdr:colOff>
      <xdr:row>45</xdr:row>
      <xdr:rowOff>0</xdr:rowOff>
    </xdr:from>
    <xdr:to>
      <xdr:col>1</xdr:col>
      <xdr:colOff>0</xdr:colOff>
      <xdr:row>46</xdr:row>
      <xdr:rowOff>152400</xdr:rowOff>
    </xdr:to>
    <xdr:sp macro="" textlink="">
      <xdr:nvSpPr>
        <xdr:cNvPr id="196013" name="Line 102"/>
        <xdr:cNvSpPr>
          <a:spLocks noChangeShapeType="1"/>
        </xdr:cNvSpPr>
      </xdr:nvSpPr>
      <xdr:spPr bwMode="auto">
        <a:xfrm>
          <a:off x="342900" y="7419975"/>
          <a:ext cx="0" cy="3143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600075</xdr:colOff>
      <xdr:row>48</xdr:row>
      <xdr:rowOff>19050</xdr:rowOff>
    </xdr:from>
    <xdr:to>
      <xdr:col>1</xdr:col>
      <xdr:colOff>0</xdr:colOff>
      <xdr:row>49</xdr:row>
      <xdr:rowOff>152400</xdr:rowOff>
    </xdr:to>
    <xdr:sp macro="" textlink="">
      <xdr:nvSpPr>
        <xdr:cNvPr id="196014" name="Line 103"/>
        <xdr:cNvSpPr>
          <a:spLocks noChangeShapeType="1"/>
        </xdr:cNvSpPr>
      </xdr:nvSpPr>
      <xdr:spPr bwMode="auto">
        <a:xfrm flipH="1" flipV="1">
          <a:off x="342900" y="7924800"/>
          <a:ext cx="0" cy="2952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333375</xdr:colOff>
      <xdr:row>58</xdr:row>
      <xdr:rowOff>0</xdr:rowOff>
    </xdr:from>
    <xdr:to>
      <xdr:col>5</xdr:col>
      <xdr:colOff>28575</xdr:colOff>
      <xdr:row>59</xdr:row>
      <xdr:rowOff>28575</xdr:rowOff>
    </xdr:to>
    <xdr:sp macro="" textlink="">
      <xdr:nvSpPr>
        <xdr:cNvPr id="196015" name="Line 104"/>
        <xdr:cNvSpPr>
          <a:spLocks noChangeShapeType="1"/>
        </xdr:cNvSpPr>
      </xdr:nvSpPr>
      <xdr:spPr bwMode="auto">
        <a:xfrm flipV="1">
          <a:off x="2409825" y="9525000"/>
          <a:ext cx="438150" cy="190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571500</xdr:colOff>
      <xdr:row>49</xdr:row>
      <xdr:rowOff>9525</xdr:rowOff>
    </xdr:from>
    <xdr:to>
      <xdr:col>3</xdr:col>
      <xdr:colOff>314325</xdr:colOff>
      <xdr:row>50</xdr:row>
      <xdr:rowOff>0</xdr:rowOff>
    </xdr:to>
    <xdr:sp macro="" textlink="">
      <xdr:nvSpPr>
        <xdr:cNvPr id="196016" name="Line 105"/>
        <xdr:cNvSpPr>
          <a:spLocks noChangeShapeType="1"/>
        </xdr:cNvSpPr>
      </xdr:nvSpPr>
      <xdr:spPr bwMode="auto">
        <a:xfrm flipV="1">
          <a:off x="1266825" y="8077200"/>
          <a:ext cx="36195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95250</xdr:colOff>
      <xdr:row>49</xdr:row>
      <xdr:rowOff>123825</xdr:rowOff>
    </xdr:from>
    <xdr:to>
      <xdr:col>4</xdr:col>
      <xdr:colOff>381000</xdr:colOff>
      <xdr:row>59</xdr:row>
      <xdr:rowOff>0</xdr:rowOff>
    </xdr:to>
    <xdr:sp macro="" textlink="">
      <xdr:nvSpPr>
        <xdr:cNvPr id="196017" name="Line 106"/>
        <xdr:cNvSpPr>
          <a:spLocks noChangeShapeType="1"/>
        </xdr:cNvSpPr>
      </xdr:nvSpPr>
      <xdr:spPr bwMode="auto">
        <a:xfrm>
          <a:off x="1409700" y="8191500"/>
          <a:ext cx="1047750" cy="14954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85725</xdr:colOff>
      <xdr:row>49</xdr:row>
      <xdr:rowOff>123825</xdr:rowOff>
    </xdr:from>
    <xdr:to>
      <xdr:col>4</xdr:col>
      <xdr:colOff>390525</xdr:colOff>
      <xdr:row>59</xdr:row>
      <xdr:rowOff>9525</xdr:rowOff>
    </xdr:to>
    <xdr:sp macro="" textlink="">
      <xdr:nvSpPr>
        <xdr:cNvPr id="196018" name="Line 107"/>
        <xdr:cNvSpPr>
          <a:spLocks noChangeShapeType="1"/>
        </xdr:cNvSpPr>
      </xdr:nvSpPr>
      <xdr:spPr bwMode="auto">
        <a:xfrm flipH="1" flipV="1">
          <a:off x="1400175" y="8191500"/>
          <a:ext cx="1066800" cy="15049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REBID%20PROJECT/DELHI_AGRA/BOQ_format_may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307+530_%20Cut%20&amp;%20Cove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stract"/>
      <sheetName val="1 Site dis"/>
      <sheetName val="2 E Work"/>
      <sheetName val=" 3 SB &amp; Base  "/>
      <sheetName val="4 BT"/>
      <sheetName val="5 culverts"/>
      <sheetName val="6A Minor bridges"/>
      <sheetName val="6B Major bridges"/>
      <sheetName val="6C FO, ROB, RUB"/>
      <sheetName val="6D VUP"/>
      <sheetName val="6E Subw, Foot"/>
      <sheetName val="7 Repair Bridges"/>
      <sheetName val="8 Maintenance of road"/>
      <sheetName val="9 drains"/>
      <sheetName val="10 Road appr"/>
      <sheetName val="11 toll plaza"/>
      <sheetName val="12 Wayside Amenities"/>
      <sheetName val="13 Bus-Truck Bay"/>
      <sheetName val="14 Environment Plan"/>
      <sheetName val="15 miscella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UMMARY"/>
      <sheetName val="ABUT PILE"/>
      <sheetName val="WALL PIER PILE "/>
      <sheetName val="CIR PIER PILE "/>
      <sheetName val="ABUTMENT WELL"/>
      <sheetName val="PIER WELL"/>
      <sheetName val="ABUT OPEN"/>
      <sheetName val="PIER OPEN"/>
      <sheetName val="SLAB"/>
      <sheetName val="25m RCC SUP"/>
      <sheetName val="15RCC SUP"/>
      <sheetName val="28.7m PSC SUP"/>
      <sheetName val="35m PSC SUP "/>
      <sheetName val="BOX 2 cell "/>
      <sheetName val="MISC"/>
      <sheetName val="PROTECTION WORK"/>
      <sheetName val="PSC_Void"/>
      <sheetName val="PSC_BOX"/>
      <sheetName val="46 BOX"/>
      <sheetName val="BOX"/>
      <sheetName val="IND RETURN"/>
      <sheetName val="Str Steel span1&amp;3"/>
      <sheetName val="Rehab."/>
    </sheetNames>
    <sheetDataSet>
      <sheetData sheetId="0">
        <row r="6">
          <cell r="D6">
            <v>265334.20199999999</v>
          </cell>
        </row>
        <row r="19">
          <cell r="D19">
            <v>4606.0119999999997</v>
          </cell>
        </row>
        <row r="20">
          <cell r="D20">
            <v>1724.94</v>
          </cell>
        </row>
        <row r="21">
          <cell r="D21">
            <v>983.93399999999997</v>
          </cell>
        </row>
        <row r="40">
          <cell r="D40">
            <v>0</v>
          </cell>
        </row>
        <row r="42">
          <cell r="D42">
            <v>12948</v>
          </cell>
        </row>
        <row r="47">
          <cell r="D47">
            <v>0</v>
          </cell>
        </row>
        <row r="49">
          <cell r="D49">
            <v>6177.6</v>
          </cell>
        </row>
        <row r="53">
          <cell r="D53">
            <v>0</v>
          </cell>
        </row>
        <row r="59">
          <cell r="D59">
            <v>0</v>
          </cell>
        </row>
        <row r="61">
          <cell r="D61">
            <v>12948</v>
          </cell>
        </row>
        <row r="98">
          <cell r="D98">
            <v>0</v>
          </cell>
        </row>
        <row r="99">
          <cell r="D99">
            <v>0</v>
          </cell>
        </row>
        <row r="100">
          <cell r="D100">
            <v>0</v>
          </cell>
        </row>
        <row r="102">
          <cell r="D102">
            <v>0</v>
          </cell>
        </row>
        <row r="104">
          <cell r="D104">
            <v>1165.32</v>
          </cell>
        </row>
        <row r="105">
          <cell r="D105">
            <v>555.98400000000004</v>
          </cell>
        </row>
        <row r="106">
          <cell r="D106">
            <v>1170</v>
          </cell>
        </row>
        <row r="134">
          <cell r="D134">
            <v>0</v>
          </cell>
        </row>
        <row r="136">
          <cell r="D136">
            <v>0</v>
          </cell>
        </row>
        <row r="137">
          <cell r="D137">
            <v>0</v>
          </cell>
        </row>
        <row r="138">
          <cell r="D138">
            <v>0</v>
          </cell>
        </row>
        <row r="141">
          <cell r="D141">
            <v>0</v>
          </cell>
        </row>
        <row r="143">
          <cell r="D143">
            <v>2340</v>
          </cell>
        </row>
        <row r="144">
          <cell r="D144">
            <v>93.600000000000009</v>
          </cell>
        </row>
        <row r="145">
          <cell r="D145">
            <v>2340</v>
          </cell>
        </row>
        <row r="146">
          <cell r="D146">
            <v>2</v>
          </cell>
        </row>
        <row r="149">
          <cell r="D149">
            <v>0</v>
          </cell>
        </row>
        <row r="155">
          <cell r="D155">
            <v>0</v>
          </cell>
        </row>
        <row r="158">
          <cell r="D158">
            <v>58.5</v>
          </cell>
        </row>
        <row r="159">
          <cell r="D159">
            <v>520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3.xml"/><Relationship Id="rId1" Type="http://schemas.openxmlformats.org/officeDocument/2006/relationships/printerSettings" Target="../printerSettings/printerSettings7.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4.xml"/><Relationship Id="rId1" Type="http://schemas.openxmlformats.org/officeDocument/2006/relationships/printerSettings" Target="../printerSettings/printerSettings8.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197"/>
  <sheetViews>
    <sheetView tabSelected="1" view="pageBreakPreview" topLeftCell="B4" zoomScale="130" zoomScaleNormal="120" zoomScaleSheetLayoutView="130" workbookViewId="0">
      <selection activeCell="A2" sqref="A2:G2"/>
    </sheetView>
  </sheetViews>
  <sheetFormatPr defaultRowHeight="11.4" x14ac:dyDescent="0.2"/>
  <cols>
    <col min="1" max="1" width="9.109375" style="745"/>
    <col min="2" max="2" width="58.44140625" style="770" customWidth="1"/>
    <col min="3" max="3" width="9.109375" style="745"/>
    <col min="4" max="4" width="0" style="745" hidden="1" customWidth="1"/>
    <col min="5" max="6" width="9.109375" style="745"/>
    <col min="7" max="7" width="11.88671875" style="745" customWidth="1"/>
    <col min="8" max="255" width="9.109375" style="745"/>
    <col min="256" max="256" width="57.44140625" style="745" customWidth="1"/>
    <col min="257" max="259" width="9.109375" style="745"/>
    <col min="260" max="260" width="11.88671875" style="745" customWidth="1"/>
    <col min="261" max="511" width="9.109375" style="745"/>
    <col min="512" max="512" width="57.44140625" style="745" customWidth="1"/>
    <col min="513" max="515" width="9.109375" style="745"/>
    <col min="516" max="516" width="11.88671875" style="745" customWidth="1"/>
    <col min="517" max="767" width="9.109375" style="745"/>
    <col min="768" max="768" width="57.44140625" style="745" customWidth="1"/>
    <col min="769" max="771" width="9.109375" style="745"/>
    <col min="772" max="772" width="11.88671875" style="745" customWidth="1"/>
    <col min="773" max="1023" width="9.109375" style="745"/>
    <col min="1024" max="1024" width="57.44140625" style="745" customWidth="1"/>
    <col min="1025" max="1027" width="9.109375" style="745"/>
    <col min="1028" max="1028" width="11.88671875" style="745" customWidth="1"/>
    <col min="1029" max="1279" width="9.109375" style="745"/>
    <col min="1280" max="1280" width="57.44140625" style="745" customWidth="1"/>
    <col min="1281" max="1283" width="9.109375" style="745"/>
    <col min="1284" max="1284" width="11.88671875" style="745" customWidth="1"/>
    <col min="1285" max="1535" width="9.109375" style="745"/>
    <col min="1536" max="1536" width="57.44140625" style="745" customWidth="1"/>
    <col min="1537" max="1539" width="9.109375" style="745"/>
    <col min="1540" max="1540" width="11.88671875" style="745" customWidth="1"/>
    <col min="1541" max="1791" width="9.109375" style="745"/>
    <col min="1792" max="1792" width="57.44140625" style="745" customWidth="1"/>
    <col min="1793" max="1795" width="9.109375" style="745"/>
    <col min="1796" max="1796" width="11.88671875" style="745" customWidth="1"/>
    <col min="1797" max="2047" width="9.109375" style="745"/>
    <col min="2048" max="2048" width="57.44140625" style="745" customWidth="1"/>
    <col min="2049" max="2051" width="9.109375" style="745"/>
    <col min="2052" max="2052" width="11.88671875" style="745" customWidth="1"/>
    <col min="2053" max="2303" width="9.109375" style="745"/>
    <col min="2304" max="2304" width="57.44140625" style="745" customWidth="1"/>
    <col min="2305" max="2307" width="9.109375" style="745"/>
    <col min="2308" max="2308" width="11.88671875" style="745" customWidth="1"/>
    <col min="2309" max="2559" width="9.109375" style="745"/>
    <col min="2560" max="2560" width="57.44140625" style="745" customWidth="1"/>
    <col min="2561" max="2563" width="9.109375" style="745"/>
    <col min="2564" max="2564" width="11.88671875" style="745" customWidth="1"/>
    <col min="2565" max="2815" width="9.109375" style="745"/>
    <col min="2816" max="2816" width="57.44140625" style="745" customWidth="1"/>
    <col min="2817" max="2819" width="9.109375" style="745"/>
    <col min="2820" max="2820" width="11.88671875" style="745" customWidth="1"/>
    <col min="2821" max="3071" width="9.109375" style="745"/>
    <col min="3072" max="3072" width="57.44140625" style="745" customWidth="1"/>
    <col min="3073" max="3075" width="9.109375" style="745"/>
    <col min="3076" max="3076" width="11.88671875" style="745" customWidth="1"/>
    <col min="3077" max="3327" width="9.109375" style="745"/>
    <col min="3328" max="3328" width="57.44140625" style="745" customWidth="1"/>
    <col min="3329" max="3331" width="9.109375" style="745"/>
    <col min="3332" max="3332" width="11.88671875" style="745" customWidth="1"/>
    <col min="3333" max="3583" width="9.109375" style="745"/>
    <col min="3584" max="3584" width="57.44140625" style="745" customWidth="1"/>
    <col min="3585" max="3587" width="9.109375" style="745"/>
    <col min="3588" max="3588" width="11.88671875" style="745" customWidth="1"/>
    <col min="3589" max="3839" width="9.109375" style="745"/>
    <col min="3840" max="3840" width="57.44140625" style="745" customWidth="1"/>
    <col min="3841" max="3843" width="9.109375" style="745"/>
    <col min="3844" max="3844" width="11.88671875" style="745" customWidth="1"/>
    <col min="3845" max="4095" width="9.109375" style="745"/>
    <col min="4096" max="4096" width="57.44140625" style="745" customWidth="1"/>
    <col min="4097" max="4099" width="9.109375" style="745"/>
    <col min="4100" max="4100" width="11.88671875" style="745" customWidth="1"/>
    <col min="4101" max="4351" width="9.109375" style="745"/>
    <col min="4352" max="4352" width="57.44140625" style="745" customWidth="1"/>
    <col min="4353" max="4355" width="9.109375" style="745"/>
    <col min="4356" max="4356" width="11.88671875" style="745" customWidth="1"/>
    <col min="4357" max="4607" width="9.109375" style="745"/>
    <col min="4608" max="4608" width="57.44140625" style="745" customWidth="1"/>
    <col min="4609" max="4611" width="9.109375" style="745"/>
    <col min="4612" max="4612" width="11.88671875" style="745" customWidth="1"/>
    <col min="4613" max="4863" width="9.109375" style="745"/>
    <col min="4864" max="4864" width="57.44140625" style="745" customWidth="1"/>
    <col min="4865" max="4867" width="9.109375" style="745"/>
    <col min="4868" max="4868" width="11.88671875" style="745" customWidth="1"/>
    <col min="4869" max="5119" width="9.109375" style="745"/>
    <col min="5120" max="5120" width="57.44140625" style="745" customWidth="1"/>
    <col min="5121" max="5123" width="9.109375" style="745"/>
    <col min="5124" max="5124" width="11.88671875" style="745" customWidth="1"/>
    <col min="5125" max="5375" width="9.109375" style="745"/>
    <col min="5376" max="5376" width="57.44140625" style="745" customWidth="1"/>
    <col min="5377" max="5379" width="9.109375" style="745"/>
    <col min="5380" max="5380" width="11.88671875" style="745" customWidth="1"/>
    <col min="5381" max="5631" width="9.109375" style="745"/>
    <col min="5632" max="5632" width="57.44140625" style="745" customWidth="1"/>
    <col min="5633" max="5635" width="9.109375" style="745"/>
    <col min="5636" max="5636" width="11.88671875" style="745" customWidth="1"/>
    <col min="5637" max="5887" width="9.109375" style="745"/>
    <col min="5888" max="5888" width="57.44140625" style="745" customWidth="1"/>
    <col min="5889" max="5891" width="9.109375" style="745"/>
    <col min="5892" max="5892" width="11.88671875" style="745" customWidth="1"/>
    <col min="5893" max="6143" width="9.109375" style="745"/>
    <col min="6144" max="6144" width="57.44140625" style="745" customWidth="1"/>
    <col min="6145" max="6147" width="9.109375" style="745"/>
    <col min="6148" max="6148" width="11.88671875" style="745" customWidth="1"/>
    <col min="6149" max="6399" width="9.109375" style="745"/>
    <col min="6400" max="6400" width="57.44140625" style="745" customWidth="1"/>
    <col min="6401" max="6403" width="9.109375" style="745"/>
    <col min="6404" max="6404" width="11.88671875" style="745" customWidth="1"/>
    <col min="6405" max="6655" width="9.109375" style="745"/>
    <col min="6656" max="6656" width="57.44140625" style="745" customWidth="1"/>
    <col min="6657" max="6659" width="9.109375" style="745"/>
    <col min="6660" max="6660" width="11.88671875" style="745" customWidth="1"/>
    <col min="6661" max="6911" width="9.109375" style="745"/>
    <col min="6912" max="6912" width="57.44140625" style="745" customWidth="1"/>
    <col min="6913" max="6915" width="9.109375" style="745"/>
    <col min="6916" max="6916" width="11.88671875" style="745" customWidth="1"/>
    <col min="6917" max="7167" width="9.109375" style="745"/>
    <col min="7168" max="7168" width="57.44140625" style="745" customWidth="1"/>
    <col min="7169" max="7171" width="9.109375" style="745"/>
    <col min="7172" max="7172" width="11.88671875" style="745" customWidth="1"/>
    <col min="7173" max="7423" width="9.109375" style="745"/>
    <col min="7424" max="7424" width="57.44140625" style="745" customWidth="1"/>
    <col min="7425" max="7427" width="9.109375" style="745"/>
    <col min="7428" max="7428" width="11.88671875" style="745" customWidth="1"/>
    <col min="7429" max="7679" width="9.109375" style="745"/>
    <col min="7680" max="7680" width="57.44140625" style="745" customWidth="1"/>
    <col min="7681" max="7683" width="9.109375" style="745"/>
    <col min="7684" max="7684" width="11.88671875" style="745" customWidth="1"/>
    <col min="7685" max="7935" width="9.109375" style="745"/>
    <col min="7936" max="7936" width="57.44140625" style="745" customWidth="1"/>
    <col min="7937" max="7939" width="9.109375" style="745"/>
    <col min="7940" max="7940" width="11.88671875" style="745" customWidth="1"/>
    <col min="7941" max="8191" width="9.109375" style="745"/>
    <col min="8192" max="8192" width="57.44140625" style="745" customWidth="1"/>
    <col min="8193" max="8195" width="9.109375" style="745"/>
    <col min="8196" max="8196" width="11.88671875" style="745" customWidth="1"/>
    <col min="8197" max="8447" width="9.109375" style="745"/>
    <col min="8448" max="8448" width="57.44140625" style="745" customWidth="1"/>
    <col min="8449" max="8451" width="9.109375" style="745"/>
    <col min="8452" max="8452" width="11.88671875" style="745" customWidth="1"/>
    <col min="8453" max="8703" width="9.109375" style="745"/>
    <col min="8704" max="8704" width="57.44140625" style="745" customWidth="1"/>
    <col min="8705" max="8707" width="9.109375" style="745"/>
    <col min="8708" max="8708" width="11.88671875" style="745" customWidth="1"/>
    <col min="8709" max="8959" width="9.109375" style="745"/>
    <col min="8960" max="8960" width="57.44140625" style="745" customWidth="1"/>
    <col min="8961" max="8963" width="9.109375" style="745"/>
    <col min="8964" max="8964" width="11.88671875" style="745" customWidth="1"/>
    <col min="8965" max="9215" width="9.109375" style="745"/>
    <col min="9216" max="9216" width="57.44140625" style="745" customWidth="1"/>
    <col min="9217" max="9219" width="9.109375" style="745"/>
    <col min="9220" max="9220" width="11.88671875" style="745" customWidth="1"/>
    <col min="9221" max="9471" width="9.109375" style="745"/>
    <col min="9472" max="9472" width="57.44140625" style="745" customWidth="1"/>
    <col min="9473" max="9475" width="9.109375" style="745"/>
    <col min="9476" max="9476" width="11.88671875" style="745" customWidth="1"/>
    <col min="9477" max="9727" width="9.109375" style="745"/>
    <col min="9728" max="9728" width="57.44140625" style="745" customWidth="1"/>
    <col min="9729" max="9731" width="9.109375" style="745"/>
    <col min="9732" max="9732" width="11.88671875" style="745" customWidth="1"/>
    <col min="9733" max="9983" width="9.109375" style="745"/>
    <col min="9984" max="9984" width="57.44140625" style="745" customWidth="1"/>
    <col min="9985" max="9987" width="9.109375" style="745"/>
    <col min="9988" max="9988" width="11.88671875" style="745" customWidth="1"/>
    <col min="9989" max="10239" width="9.109375" style="745"/>
    <col min="10240" max="10240" width="57.44140625" style="745" customWidth="1"/>
    <col min="10241" max="10243" width="9.109375" style="745"/>
    <col min="10244" max="10244" width="11.88671875" style="745" customWidth="1"/>
    <col min="10245" max="10495" width="9.109375" style="745"/>
    <col min="10496" max="10496" width="57.44140625" style="745" customWidth="1"/>
    <col min="10497" max="10499" width="9.109375" style="745"/>
    <col min="10500" max="10500" width="11.88671875" style="745" customWidth="1"/>
    <col min="10501" max="10751" width="9.109375" style="745"/>
    <col min="10752" max="10752" width="57.44140625" style="745" customWidth="1"/>
    <col min="10753" max="10755" width="9.109375" style="745"/>
    <col min="10756" max="10756" width="11.88671875" style="745" customWidth="1"/>
    <col min="10757" max="11007" width="9.109375" style="745"/>
    <col min="11008" max="11008" width="57.44140625" style="745" customWidth="1"/>
    <col min="11009" max="11011" width="9.109375" style="745"/>
    <col min="11012" max="11012" width="11.88671875" style="745" customWidth="1"/>
    <col min="11013" max="11263" width="9.109375" style="745"/>
    <col min="11264" max="11264" width="57.44140625" style="745" customWidth="1"/>
    <col min="11265" max="11267" width="9.109375" style="745"/>
    <col min="11268" max="11268" width="11.88671875" style="745" customWidth="1"/>
    <col min="11269" max="11519" width="9.109375" style="745"/>
    <col min="11520" max="11520" width="57.44140625" style="745" customWidth="1"/>
    <col min="11521" max="11523" width="9.109375" style="745"/>
    <col min="11524" max="11524" width="11.88671875" style="745" customWidth="1"/>
    <col min="11525" max="11775" width="9.109375" style="745"/>
    <col min="11776" max="11776" width="57.44140625" style="745" customWidth="1"/>
    <col min="11777" max="11779" width="9.109375" style="745"/>
    <col min="11780" max="11780" width="11.88671875" style="745" customWidth="1"/>
    <col min="11781" max="12031" width="9.109375" style="745"/>
    <col min="12032" max="12032" width="57.44140625" style="745" customWidth="1"/>
    <col min="12033" max="12035" width="9.109375" style="745"/>
    <col min="12036" max="12036" width="11.88671875" style="745" customWidth="1"/>
    <col min="12037" max="12287" width="9.109375" style="745"/>
    <col min="12288" max="12288" width="57.44140625" style="745" customWidth="1"/>
    <col min="12289" max="12291" width="9.109375" style="745"/>
    <col min="12292" max="12292" width="11.88671875" style="745" customWidth="1"/>
    <col min="12293" max="12543" width="9.109375" style="745"/>
    <col min="12544" max="12544" width="57.44140625" style="745" customWidth="1"/>
    <col min="12545" max="12547" width="9.109375" style="745"/>
    <col min="12548" max="12548" width="11.88671875" style="745" customWidth="1"/>
    <col min="12549" max="12799" width="9.109375" style="745"/>
    <col min="12800" max="12800" width="57.44140625" style="745" customWidth="1"/>
    <col min="12801" max="12803" width="9.109375" style="745"/>
    <col min="12804" max="12804" width="11.88671875" style="745" customWidth="1"/>
    <col min="12805" max="13055" width="9.109375" style="745"/>
    <col min="13056" max="13056" width="57.44140625" style="745" customWidth="1"/>
    <col min="13057" max="13059" width="9.109375" style="745"/>
    <col min="13060" max="13060" width="11.88671875" style="745" customWidth="1"/>
    <col min="13061" max="13311" width="9.109375" style="745"/>
    <col min="13312" max="13312" width="57.44140625" style="745" customWidth="1"/>
    <col min="13313" max="13315" width="9.109375" style="745"/>
    <col min="13316" max="13316" width="11.88671875" style="745" customWidth="1"/>
    <col min="13317" max="13567" width="9.109375" style="745"/>
    <col min="13568" max="13568" width="57.44140625" style="745" customWidth="1"/>
    <col min="13569" max="13571" width="9.109375" style="745"/>
    <col min="13572" max="13572" width="11.88671875" style="745" customWidth="1"/>
    <col min="13573" max="13823" width="9.109375" style="745"/>
    <col min="13824" max="13824" width="57.44140625" style="745" customWidth="1"/>
    <col min="13825" max="13827" width="9.109375" style="745"/>
    <col min="13828" max="13828" width="11.88671875" style="745" customWidth="1"/>
    <col min="13829" max="14079" width="9.109375" style="745"/>
    <col min="14080" max="14080" width="57.44140625" style="745" customWidth="1"/>
    <col min="14081" max="14083" width="9.109375" style="745"/>
    <col min="14084" max="14084" width="11.88671875" style="745" customWidth="1"/>
    <col min="14085" max="14335" width="9.109375" style="745"/>
    <col min="14336" max="14336" width="57.44140625" style="745" customWidth="1"/>
    <col min="14337" max="14339" width="9.109375" style="745"/>
    <col min="14340" max="14340" width="11.88671875" style="745" customWidth="1"/>
    <col min="14341" max="14591" width="9.109375" style="745"/>
    <col min="14592" max="14592" width="57.44140625" style="745" customWidth="1"/>
    <col min="14593" max="14595" width="9.109375" style="745"/>
    <col min="14596" max="14596" width="11.88671875" style="745" customWidth="1"/>
    <col min="14597" max="14847" width="9.109375" style="745"/>
    <col min="14848" max="14848" width="57.44140625" style="745" customWidth="1"/>
    <col min="14849" max="14851" width="9.109375" style="745"/>
    <col min="14852" max="14852" width="11.88671875" style="745" customWidth="1"/>
    <col min="14853" max="15103" width="9.109375" style="745"/>
    <col min="15104" max="15104" width="57.44140625" style="745" customWidth="1"/>
    <col min="15105" max="15107" width="9.109375" style="745"/>
    <col min="15108" max="15108" width="11.88671875" style="745" customWidth="1"/>
    <col min="15109" max="15359" width="9.109375" style="745"/>
    <col min="15360" max="15360" width="57.44140625" style="745" customWidth="1"/>
    <col min="15361" max="15363" width="9.109375" style="745"/>
    <col min="15364" max="15364" width="11.88671875" style="745" customWidth="1"/>
    <col min="15365" max="15615" width="9.109375" style="745"/>
    <col min="15616" max="15616" width="57.44140625" style="745" customWidth="1"/>
    <col min="15617" max="15619" width="9.109375" style="745"/>
    <col min="15620" max="15620" width="11.88671875" style="745" customWidth="1"/>
    <col min="15621" max="15871" width="9.109375" style="745"/>
    <col min="15872" max="15872" width="57.44140625" style="745" customWidth="1"/>
    <col min="15873" max="15875" width="9.109375" style="745"/>
    <col min="15876" max="15876" width="11.88671875" style="745" customWidth="1"/>
    <col min="15877" max="16127" width="9.109375" style="745"/>
    <col min="16128" max="16128" width="57.44140625" style="745" customWidth="1"/>
    <col min="16129" max="16131" width="9.109375" style="745"/>
    <col min="16132" max="16132" width="11.88671875" style="745" customWidth="1"/>
    <col min="16133" max="16384" width="9.109375" style="745"/>
  </cols>
  <sheetData>
    <row r="1" spans="1:12" ht="18" customHeight="1" x14ac:dyDescent="0.2">
      <c r="A1" s="803" t="s">
        <v>759</v>
      </c>
      <c r="B1" s="804"/>
      <c r="C1" s="804"/>
      <c r="D1" s="804"/>
      <c r="E1" s="804"/>
      <c r="F1" s="804"/>
      <c r="G1" s="804"/>
      <c r="H1" s="802"/>
      <c r="I1" s="802"/>
    </row>
    <row r="2" spans="1:12" ht="18" customHeight="1" x14ac:dyDescent="0.2">
      <c r="A2" s="803" t="s">
        <v>761</v>
      </c>
      <c r="B2" s="803"/>
      <c r="C2" s="803"/>
      <c r="D2" s="803"/>
      <c r="E2" s="803"/>
      <c r="F2" s="803"/>
      <c r="G2" s="803"/>
      <c r="H2" s="802"/>
      <c r="I2" s="802"/>
    </row>
    <row r="3" spans="1:12" s="770" customFormat="1" ht="12" x14ac:dyDescent="0.2">
      <c r="A3" s="796"/>
      <c r="B3" s="796"/>
      <c r="C3" s="796"/>
      <c r="D3" s="796"/>
      <c r="E3" s="796"/>
    </row>
    <row r="4" spans="1:12" ht="22.8" x14ac:dyDescent="0.2">
      <c r="A4" s="799"/>
      <c r="B4" s="799"/>
      <c r="C4" s="799"/>
      <c r="D4" s="798" t="s">
        <v>760</v>
      </c>
      <c r="E4" s="795" t="s">
        <v>757</v>
      </c>
      <c r="F4" s="799"/>
      <c r="G4" s="799"/>
    </row>
    <row r="5" spans="1:12" ht="12" x14ac:dyDescent="0.2">
      <c r="A5" s="746" t="s">
        <v>385</v>
      </c>
      <c r="B5" s="747" t="s">
        <v>594</v>
      </c>
      <c r="C5" s="748" t="s">
        <v>0</v>
      </c>
      <c r="D5" s="749"/>
      <c r="E5" s="800">
        <v>1.05</v>
      </c>
      <c r="F5" s="750" t="s">
        <v>705</v>
      </c>
      <c r="G5" s="751" t="s">
        <v>706</v>
      </c>
    </row>
    <row r="6" spans="1:12" ht="22.8" x14ac:dyDescent="0.2">
      <c r="A6" s="752">
        <v>6.01</v>
      </c>
      <c r="B6" s="753" t="s">
        <v>595</v>
      </c>
      <c r="C6" s="754"/>
      <c r="D6" s="755"/>
      <c r="E6" s="755"/>
      <c r="F6" s="756"/>
      <c r="G6" s="756"/>
    </row>
    <row r="7" spans="1:12" ht="12" x14ac:dyDescent="0.2">
      <c r="A7" s="752"/>
      <c r="B7" s="757" t="s">
        <v>707</v>
      </c>
      <c r="C7" s="754"/>
      <c r="D7" s="755"/>
      <c r="E7" s="755"/>
      <c r="F7" s="756"/>
      <c r="G7" s="756"/>
    </row>
    <row r="8" spans="1:12" x14ac:dyDescent="0.2">
      <c r="A8" s="758"/>
      <c r="B8" s="753" t="s">
        <v>596</v>
      </c>
      <c r="C8" s="754" t="s">
        <v>597</v>
      </c>
      <c r="D8" s="759">
        <f>[2]Sheet1!$D6</f>
        <v>265334.20199999999</v>
      </c>
      <c r="E8" s="759">
        <f>SUM(D8:D8)</f>
        <v>265334.20199999999</v>
      </c>
      <c r="F8" s="756"/>
      <c r="G8" s="756">
        <f>E8*F8</f>
        <v>0</v>
      </c>
      <c r="J8" s="759">
        <v>9655.2913177732098</v>
      </c>
      <c r="K8" s="759">
        <v>631.94499999999994</v>
      </c>
      <c r="L8" s="772">
        <f>+J8+K8</f>
        <v>10287.23631777321</v>
      </c>
    </row>
    <row r="9" spans="1:12" x14ac:dyDescent="0.2">
      <c r="A9" s="758"/>
      <c r="B9" s="753" t="s">
        <v>598</v>
      </c>
      <c r="C9" s="754" t="s">
        <v>597</v>
      </c>
      <c r="D9" s="759">
        <f>[2]Sheet1!$D7</f>
        <v>0</v>
      </c>
      <c r="E9" s="759">
        <f t="shared" ref="E8:E39" si="0">SUM(D9:D9)</f>
        <v>0</v>
      </c>
      <c r="F9" s="759"/>
      <c r="G9" s="756">
        <f>E9*F9</f>
        <v>0</v>
      </c>
      <c r="J9" s="759">
        <v>1809.0274324810039</v>
      </c>
      <c r="K9" s="759">
        <v>0</v>
      </c>
      <c r="L9" s="772">
        <f t="shared" ref="L9:L72" si="1">+J9+K9</f>
        <v>1809.0274324810039</v>
      </c>
    </row>
    <row r="10" spans="1:12" x14ac:dyDescent="0.2">
      <c r="A10" s="758"/>
      <c r="B10" s="753" t="s">
        <v>599</v>
      </c>
      <c r="C10" s="754" t="s">
        <v>597</v>
      </c>
      <c r="D10" s="759">
        <f>[2]Sheet1!$D8</f>
        <v>0</v>
      </c>
      <c r="E10" s="759">
        <f t="shared" si="0"/>
        <v>0</v>
      </c>
      <c r="F10" s="759"/>
      <c r="G10" s="756"/>
      <c r="J10" s="759"/>
      <c r="K10" s="759">
        <v>0</v>
      </c>
      <c r="L10" s="772">
        <f t="shared" si="1"/>
        <v>0</v>
      </c>
    </row>
    <row r="11" spans="1:12" ht="12" x14ac:dyDescent="0.2">
      <c r="A11" s="758"/>
      <c r="B11" s="757" t="s">
        <v>708</v>
      </c>
      <c r="C11" s="754"/>
      <c r="D11" s="759">
        <f>[2]Sheet1!$D9</f>
        <v>0</v>
      </c>
      <c r="E11" s="759">
        <f t="shared" si="0"/>
        <v>0</v>
      </c>
      <c r="F11" s="759"/>
      <c r="G11" s="756"/>
      <c r="J11" s="759"/>
      <c r="K11" s="759">
        <v>0</v>
      </c>
      <c r="L11" s="772">
        <f t="shared" si="1"/>
        <v>0</v>
      </c>
    </row>
    <row r="12" spans="1:12" x14ac:dyDescent="0.2">
      <c r="A12" s="758"/>
      <c r="B12" s="753" t="s">
        <v>596</v>
      </c>
      <c r="C12" s="754" t="s">
        <v>597</v>
      </c>
      <c r="D12" s="759">
        <f>[2]Sheet1!$D10</f>
        <v>0</v>
      </c>
      <c r="E12" s="759">
        <f t="shared" si="0"/>
        <v>0</v>
      </c>
      <c r="F12" s="759"/>
      <c r="G12" s="756">
        <f>E12*F12</f>
        <v>0</v>
      </c>
      <c r="J12" s="759">
        <v>1380.9926822267907</v>
      </c>
      <c r="K12" s="759">
        <v>0</v>
      </c>
      <c r="L12" s="772">
        <f t="shared" si="1"/>
        <v>1380.9926822267907</v>
      </c>
    </row>
    <row r="13" spans="1:12" x14ac:dyDescent="0.2">
      <c r="A13" s="758"/>
      <c r="B13" s="753" t="s">
        <v>598</v>
      </c>
      <c r="C13" s="754" t="s">
        <v>597</v>
      </c>
      <c r="D13" s="759">
        <f>[2]Sheet1!$D11</f>
        <v>0</v>
      </c>
      <c r="E13" s="759">
        <f t="shared" si="0"/>
        <v>0</v>
      </c>
      <c r="F13" s="759"/>
      <c r="G13" s="756">
        <f>E13*F13</f>
        <v>0</v>
      </c>
      <c r="J13" s="759">
        <v>441.09256751899625</v>
      </c>
      <c r="K13" s="759">
        <v>0</v>
      </c>
      <c r="L13" s="772">
        <f t="shared" si="1"/>
        <v>441.09256751899625</v>
      </c>
    </row>
    <row r="14" spans="1:12" x14ac:dyDescent="0.2">
      <c r="A14" s="758"/>
      <c r="B14" s="753" t="s">
        <v>599</v>
      </c>
      <c r="C14" s="754" t="s">
        <v>597</v>
      </c>
      <c r="D14" s="759">
        <f>[2]Sheet1!$D12</f>
        <v>0</v>
      </c>
      <c r="E14" s="759">
        <f t="shared" si="0"/>
        <v>0</v>
      </c>
      <c r="F14" s="759"/>
      <c r="G14" s="756"/>
      <c r="J14" s="759"/>
      <c r="K14" s="759">
        <v>0</v>
      </c>
      <c r="L14" s="772">
        <f t="shared" si="1"/>
        <v>0</v>
      </c>
    </row>
    <row r="15" spans="1:12" ht="22.8" x14ac:dyDescent="0.2">
      <c r="A15" s="752">
        <v>6.02</v>
      </c>
      <c r="B15" s="760" t="s">
        <v>600</v>
      </c>
      <c r="C15" s="761" t="s">
        <v>345</v>
      </c>
      <c r="D15" s="759">
        <f>[2]Sheet1!$D13</f>
        <v>0</v>
      </c>
      <c r="E15" s="759">
        <f t="shared" si="0"/>
        <v>0</v>
      </c>
      <c r="F15" s="759"/>
      <c r="G15" s="762"/>
      <c r="J15" s="759"/>
      <c r="K15" s="759">
        <v>0</v>
      </c>
      <c r="L15" s="772">
        <f t="shared" si="1"/>
        <v>0</v>
      </c>
    </row>
    <row r="16" spans="1:12" ht="22.8" x14ac:dyDescent="0.2">
      <c r="A16" s="752">
        <v>6.03</v>
      </c>
      <c r="B16" s="753" t="s">
        <v>601</v>
      </c>
      <c r="C16" s="761" t="s">
        <v>345</v>
      </c>
      <c r="D16" s="759">
        <f>[2]Sheet1!$D14</f>
        <v>0</v>
      </c>
      <c r="E16" s="759">
        <f t="shared" si="0"/>
        <v>0</v>
      </c>
      <c r="F16" s="759"/>
      <c r="G16" s="762"/>
      <c r="J16" s="759"/>
      <c r="K16" s="759">
        <v>0</v>
      </c>
      <c r="L16" s="772">
        <f t="shared" si="1"/>
        <v>0</v>
      </c>
    </row>
    <row r="17" spans="1:12" ht="22.8" x14ac:dyDescent="0.2">
      <c r="A17" s="752">
        <v>6.04</v>
      </c>
      <c r="B17" s="753" t="s">
        <v>602</v>
      </c>
      <c r="C17" s="763" t="s">
        <v>603</v>
      </c>
      <c r="D17" s="759">
        <f>[2]Sheet1!$D15</f>
        <v>0</v>
      </c>
      <c r="E17" s="759">
        <f t="shared" si="0"/>
        <v>0</v>
      </c>
      <c r="F17" s="759"/>
      <c r="G17" s="762"/>
      <c r="J17" s="759"/>
      <c r="K17" s="759">
        <v>0</v>
      </c>
      <c r="L17" s="772">
        <f t="shared" si="1"/>
        <v>0</v>
      </c>
    </row>
    <row r="18" spans="1:12" ht="34.200000000000003" x14ac:dyDescent="0.2">
      <c r="A18" s="752">
        <v>6.05</v>
      </c>
      <c r="B18" s="753" t="s">
        <v>604</v>
      </c>
      <c r="C18" s="763" t="s">
        <v>58</v>
      </c>
      <c r="D18" s="759">
        <f>[2]Sheet1!$D16</f>
        <v>0</v>
      </c>
      <c r="E18" s="759">
        <f t="shared" si="0"/>
        <v>0</v>
      </c>
      <c r="F18" s="759"/>
      <c r="G18" s="756">
        <f>E18*F18</f>
        <v>0</v>
      </c>
      <c r="J18" s="759">
        <v>1400</v>
      </c>
      <c r="K18" s="759">
        <v>0</v>
      </c>
      <c r="L18" s="772">
        <f t="shared" si="1"/>
        <v>1400</v>
      </c>
    </row>
    <row r="19" spans="1:12" ht="22.8" x14ac:dyDescent="0.2">
      <c r="A19" s="752">
        <v>6.06</v>
      </c>
      <c r="B19" s="753" t="s">
        <v>605</v>
      </c>
      <c r="C19" s="763" t="s">
        <v>58</v>
      </c>
      <c r="D19" s="759">
        <f>[2]Sheet1!$D17</f>
        <v>0</v>
      </c>
      <c r="E19" s="759">
        <f t="shared" si="0"/>
        <v>0</v>
      </c>
      <c r="F19" s="759"/>
      <c r="G19" s="762"/>
      <c r="J19" s="759"/>
      <c r="K19" s="759">
        <v>0</v>
      </c>
      <c r="L19" s="772">
        <f t="shared" si="1"/>
        <v>0</v>
      </c>
    </row>
    <row r="20" spans="1:12" ht="22.8" x14ac:dyDescent="0.2">
      <c r="A20" s="752">
        <v>6.07</v>
      </c>
      <c r="B20" s="753" t="s">
        <v>606</v>
      </c>
      <c r="C20" s="763" t="s">
        <v>607</v>
      </c>
      <c r="D20" s="759">
        <f>[2]Sheet1!$D18</f>
        <v>0</v>
      </c>
      <c r="E20" s="759">
        <f t="shared" si="0"/>
        <v>0</v>
      </c>
      <c r="F20" s="759"/>
      <c r="G20" s="762"/>
      <c r="J20" s="759"/>
      <c r="K20" s="759">
        <v>0</v>
      </c>
      <c r="L20" s="772">
        <f t="shared" si="1"/>
        <v>0</v>
      </c>
    </row>
    <row r="21" spans="1:12" ht="34.200000000000003" x14ac:dyDescent="0.2">
      <c r="A21" s="752">
        <v>6.08</v>
      </c>
      <c r="B21" s="753" t="s">
        <v>608</v>
      </c>
      <c r="C21" s="754" t="s">
        <v>609</v>
      </c>
      <c r="D21" s="759">
        <f>[2]Sheet1!$D19</f>
        <v>4606.0119999999997</v>
      </c>
      <c r="E21" s="759">
        <f t="shared" si="0"/>
        <v>4606.0119999999997</v>
      </c>
      <c r="F21" s="759"/>
      <c r="G21" s="756">
        <f>E21*F21</f>
        <v>0</v>
      </c>
      <c r="J21" s="759">
        <v>11977.047</v>
      </c>
      <c r="K21" s="759">
        <v>150.23699999999999</v>
      </c>
      <c r="L21" s="772">
        <f t="shared" si="1"/>
        <v>12127.284</v>
      </c>
    </row>
    <row r="22" spans="1:12" ht="34.200000000000003" x14ac:dyDescent="0.2">
      <c r="A22" s="752">
        <v>6.09</v>
      </c>
      <c r="B22" s="753" t="s">
        <v>610</v>
      </c>
      <c r="C22" s="754" t="s">
        <v>609</v>
      </c>
      <c r="D22" s="759">
        <f>[2]Sheet1!$D20</f>
        <v>1724.94</v>
      </c>
      <c r="E22" s="759">
        <f t="shared" si="0"/>
        <v>1724.94</v>
      </c>
      <c r="F22" s="759"/>
      <c r="G22" s="756">
        <f>E22*F22</f>
        <v>0</v>
      </c>
      <c r="J22" s="759">
        <v>2637.1649999999995</v>
      </c>
      <c r="K22" s="759">
        <v>71.277999999999992</v>
      </c>
      <c r="L22" s="772">
        <f t="shared" si="1"/>
        <v>2708.4429999999993</v>
      </c>
    </row>
    <row r="23" spans="1:12" ht="45.6" x14ac:dyDescent="0.2">
      <c r="A23" s="764">
        <v>6.1</v>
      </c>
      <c r="B23" s="753" t="s">
        <v>709</v>
      </c>
      <c r="C23" s="754" t="s">
        <v>597</v>
      </c>
      <c r="D23" s="759">
        <f>[2]Sheet1!$D21</f>
        <v>983.93399999999997</v>
      </c>
      <c r="E23" s="759">
        <f t="shared" si="0"/>
        <v>983.93399999999997</v>
      </c>
      <c r="F23" s="759"/>
      <c r="G23" s="756">
        <f>E23*F23</f>
        <v>0</v>
      </c>
      <c r="J23" s="759">
        <v>770.74399999999991</v>
      </c>
      <c r="K23" s="759">
        <v>30.387</v>
      </c>
      <c r="L23" s="772">
        <f t="shared" si="1"/>
        <v>801.13099999999986</v>
      </c>
    </row>
    <row r="24" spans="1:12" ht="45.6" x14ac:dyDescent="0.2">
      <c r="A24" s="764">
        <v>6.11</v>
      </c>
      <c r="B24" s="753" t="s">
        <v>611</v>
      </c>
      <c r="C24" s="754"/>
      <c r="D24" s="759">
        <f>[2]Sheet1!$D22</f>
        <v>0</v>
      </c>
      <c r="E24" s="759">
        <f t="shared" si="0"/>
        <v>0</v>
      </c>
      <c r="F24" s="759"/>
      <c r="G24" s="756"/>
      <c r="J24" s="759"/>
      <c r="K24" s="759">
        <v>0</v>
      </c>
      <c r="L24" s="772">
        <f t="shared" si="1"/>
        <v>0</v>
      </c>
    </row>
    <row r="25" spans="1:12" x14ac:dyDescent="0.2">
      <c r="A25" s="752"/>
      <c r="B25" s="753" t="s">
        <v>748</v>
      </c>
      <c r="C25" s="754" t="s">
        <v>612</v>
      </c>
      <c r="D25" s="759">
        <f>[2]Sheet1!$D23</f>
        <v>0</v>
      </c>
      <c r="E25" s="759">
        <f t="shared" si="0"/>
        <v>0</v>
      </c>
      <c r="F25" s="759"/>
      <c r="G25" s="756">
        <f>E25*F25</f>
        <v>0</v>
      </c>
      <c r="J25" s="759">
        <v>799.99932426890791</v>
      </c>
      <c r="K25" s="759">
        <v>0</v>
      </c>
      <c r="L25" s="772">
        <f t="shared" si="1"/>
        <v>799.99932426890791</v>
      </c>
    </row>
    <row r="26" spans="1:12" x14ac:dyDescent="0.2">
      <c r="A26" s="752"/>
      <c r="B26" s="753" t="s">
        <v>749</v>
      </c>
      <c r="C26" s="754" t="s">
        <v>597</v>
      </c>
      <c r="D26" s="759">
        <f>[2]Sheet1!$D24</f>
        <v>0</v>
      </c>
      <c r="E26" s="759">
        <f t="shared" si="0"/>
        <v>0</v>
      </c>
      <c r="F26" s="759"/>
      <c r="G26" s="756"/>
      <c r="J26" s="759"/>
      <c r="K26" s="759">
        <v>0</v>
      </c>
      <c r="L26" s="772">
        <f t="shared" si="1"/>
        <v>0</v>
      </c>
    </row>
    <row r="27" spans="1:12" ht="22.8" x14ac:dyDescent="0.2">
      <c r="A27" s="752"/>
      <c r="B27" s="753" t="s">
        <v>613</v>
      </c>
      <c r="C27" s="754"/>
      <c r="D27" s="759">
        <f>[2]Sheet1!$D25</f>
        <v>0</v>
      </c>
      <c r="E27" s="759">
        <f t="shared" si="0"/>
        <v>0</v>
      </c>
      <c r="F27" s="759"/>
      <c r="G27" s="756"/>
      <c r="J27" s="759"/>
      <c r="K27" s="759">
        <v>0</v>
      </c>
      <c r="L27" s="772">
        <f t="shared" si="1"/>
        <v>0</v>
      </c>
    </row>
    <row r="28" spans="1:12" x14ac:dyDescent="0.2">
      <c r="A28" s="752"/>
      <c r="B28" s="765" t="s">
        <v>614</v>
      </c>
      <c r="C28" s="754" t="s">
        <v>208</v>
      </c>
      <c r="D28" s="759">
        <f>[2]Sheet1!$D26</f>
        <v>0</v>
      </c>
      <c r="E28" s="759">
        <f t="shared" si="0"/>
        <v>0</v>
      </c>
      <c r="F28" s="759"/>
      <c r="G28" s="756">
        <f>E28*F28</f>
        <v>0</v>
      </c>
      <c r="J28" s="759">
        <v>2</v>
      </c>
      <c r="K28" s="759">
        <v>0</v>
      </c>
      <c r="L28" s="772">
        <f t="shared" si="1"/>
        <v>2</v>
      </c>
    </row>
    <row r="29" spans="1:12" x14ac:dyDescent="0.2">
      <c r="A29" s="752"/>
      <c r="B29" s="765" t="s">
        <v>615</v>
      </c>
      <c r="C29" s="754" t="s">
        <v>208</v>
      </c>
      <c r="D29" s="759">
        <f>[2]Sheet1!$D27</f>
        <v>0</v>
      </c>
      <c r="E29" s="759">
        <f t="shared" si="0"/>
        <v>0</v>
      </c>
      <c r="F29" s="759"/>
      <c r="G29" s="756">
        <f>E29*F29</f>
        <v>0</v>
      </c>
      <c r="J29" s="759">
        <v>2</v>
      </c>
      <c r="K29" s="759">
        <v>0</v>
      </c>
      <c r="L29" s="772">
        <f t="shared" si="1"/>
        <v>2</v>
      </c>
    </row>
    <row r="30" spans="1:12" ht="22.8" x14ac:dyDescent="0.2">
      <c r="A30" s="752"/>
      <c r="B30" s="753" t="s">
        <v>616</v>
      </c>
      <c r="C30" s="754"/>
      <c r="D30" s="759">
        <f>[2]Sheet1!$D28</f>
        <v>0</v>
      </c>
      <c r="E30" s="759">
        <f t="shared" si="0"/>
        <v>0</v>
      </c>
      <c r="F30" s="759"/>
      <c r="G30" s="756"/>
      <c r="J30" s="759"/>
      <c r="K30" s="759">
        <v>0</v>
      </c>
      <c r="L30" s="772">
        <f t="shared" si="1"/>
        <v>0</v>
      </c>
    </row>
    <row r="31" spans="1:12" x14ac:dyDescent="0.2">
      <c r="A31" s="752"/>
      <c r="B31" s="765" t="s">
        <v>617</v>
      </c>
      <c r="C31" s="754" t="s">
        <v>208</v>
      </c>
      <c r="D31" s="759">
        <f>[2]Sheet1!$D29</f>
        <v>0</v>
      </c>
      <c r="E31" s="759">
        <f t="shared" si="0"/>
        <v>0</v>
      </c>
      <c r="F31" s="759"/>
      <c r="G31" s="756">
        <f t="shared" ref="G31:G32" si="2">E31*F31</f>
        <v>0</v>
      </c>
      <c r="J31" s="759">
        <v>2</v>
      </c>
      <c r="K31" s="759">
        <v>0</v>
      </c>
      <c r="L31" s="772">
        <f t="shared" si="1"/>
        <v>2</v>
      </c>
    </row>
    <row r="32" spans="1:12" x14ac:dyDescent="0.2">
      <c r="A32" s="752"/>
      <c r="B32" s="765" t="s">
        <v>618</v>
      </c>
      <c r="C32" s="754" t="s">
        <v>208</v>
      </c>
      <c r="D32" s="759">
        <f>[2]Sheet1!$D30</f>
        <v>0</v>
      </c>
      <c r="E32" s="759">
        <f t="shared" si="0"/>
        <v>0</v>
      </c>
      <c r="F32" s="759"/>
      <c r="G32" s="756">
        <f t="shared" si="2"/>
        <v>0</v>
      </c>
      <c r="J32" s="759">
        <v>2</v>
      </c>
      <c r="K32" s="759">
        <v>0</v>
      </c>
      <c r="L32" s="772">
        <f t="shared" si="1"/>
        <v>2</v>
      </c>
    </row>
    <row r="33" spans="1:12" ht="57" x14ac:dyDescent="0.2">
      <c r="A33" s="764">
        <v>6.12</v>
      </c>
      <c r="B33" s="766" t="s">
        <v>619</v>
      </c>
      <c r="C33" s="754" t="s">
        <v>57</v>
      </c>
      <c r="D33" s="759">
        <f>[2]Sheet1!$D31</f>
        <v>0</v>
      </c>
      <c r="E33" s="759">
        <f t="shared" si="0"/>
        <v>0</v>
      </c>
      <c r="F33" s="759"/>
      <c r="G33" s="756"/>
      <c r="J33" s="759"/>
      <c r="K33" s="759">
        <v>0</v>
      </c>
      <c r="L33" s="772">
        <f t="shared" si="1"/>
        <v>0</v>
      </c>
    </row>
    <row r="34" spans="1:12" ht="45.6" x14ac:dyDescent="0.2">
      <c r="A34" s="764">
        <v>6.13</v>
      </c>
      <c r="B34" s="767" t="s">
        <v>620</v>
      </c>
      <c r="C34" s="754" t="s">
        <v>1</v>
      </c>
      <c r="D34" s="759">
        <f>[2]Sheet1!$D32</f>
        <v>0</v>
      </c>
      <c r="E34" s="759">
        <f t="shared" si="0"/>
        <v>0</v>
      </c>
      <c r="F34" s="759"/>
      <c r="G34" s="756"/>
      <c r="J34" s="759"/>
      <c r="K34" s="759">
        <v>0</v>
      </c>
      <c r="L34" s="772">
        <f t="shared" si="1"/>
        <v>0</v>
      </c>
    </row>
    <row r="35" spans="1:12" ht="45.6" x14ac:dyDescent="0.2">
      <c r="A35" s="764">
        <v>6.14</v>
      </c>
      <c r="B35" s="753" t="s">
        <v>621</v>
      </c>
      <c r="C35" s="754"/>
      <c r="D35" s="759">
        <f>[2]Sheet1!$D33</f>
        <v>0</v>
      </c>
      <c r="E35" s="759">
        <f t="shared" si="0"/>
        <v>0</v>
      </c>
      <c r="F35" s="759"/>
      <c r="G35" s="756"/>
      <c r="J35" s="759"/>
      <c r="K35" s="759">
        <v>0</v>
      </c>
      <c r="L35" s="772">
        <f t="shared" si="1"/>
        <v>0</v>
      </c>
    </row>
    <row r="36" spans="1:12" x14ac:dyDescent="0.2">
      <c r="A36" s="764"/>
      <c r="B36" s="753" t="s">
        <v>622</v>
      </c>
      <c r="C36" s="754" t="s">
        <v>609</v>
      </c>
      <c r="D36" s="759">
        <f>[2]Sheet1!$D34</f>
        <v>0</v>
      </c>
      <c r="E36" s="759">
        <f t="shared" si="0"/>
        <v>0</v>
      </c>
      <c r="F36" s="759"/>
      <c r="G36" s="756"/>
      <c r="J36" s="759"/>
      <c r="K36" s="759">
        <v>0</v>
      </c>
      <c r="L36" s="772">
        <f t="shared" si="1"/>
        <v>0</v>
      </c>
    </row>
    <row r="37" spans="1:12" x14ac:dyDescent="0.2">
      <c r="A37" s="764"/>
      <c r="B37" s="753" t="s">
        <v>623</v>
      </c>
      <c r="C37" s="754" t="s">
        <v>609</v>
      </c>
      <c r="D37" s="759">
        <f>[2]Sheet1!$D35</f>
        <v>0</v>
      </c>
      <c r="E37" s="759">
        <f t="shared" si="0"/>
        <v>0</v>
      </c>
      <c r="F37" s="759"/>
      <c r="G37" s="756"/>
      <c r="J37" s="759"/>
      <c r="K37" s="759">
        <v>0</v>
      </c>
      <c r="L37" s="772">
        <f t="shared" si="1"/>
        <v>0</v>
      </c>
    </row>
    <row r="38" spans="1:12" x14ac:dyDescent="0.2">
      <c r="A38" s="764"/>
      <c r="B38" s="753" t="s">
        <v>624</v>
      </c>
      <c r="C38" s="754" t="s">
        <v>597</v>
      </c>
      <c r="D38" s="759">
        <f>[2]Sheet1!$D36</f>
        <v>0</v>
      </c>
      <c r="E38" s="759">
        <f t="shared" si="0"/>
        <v>0</v>
      </c>
      <c r="F38" s="759"/>
      <c r="G38" s="756">
        <f>E38*F38</f>
        <v>0</v>
      </c>
      <c r="J38" s="759">
        <v>506.38299999999998</v>
      </c>
      <c r="K38" s="759">
        <v>0</v>
      </c>
      <c r="L38" s="772">
        <f t="shared" si="1"/>
        <v>506.38299999999998</v>
      </c>
    </row>
    <row r="39" spans="1:12" x14ac:dyDescent="0.2">
      <c r="A39" s="764"/>
      <c r="B39" s="753" t="s">
        <v>625</v>
      </c>
      <c r="C39" s="754" t="s">
        <v>597</v>
      </c>
      <c r="D39" s="759">
        <f>[2]Sheet1!$D37</f>
        <v>0</v>
      </c>
      <c r="E39" s="759">
        <f t="shared" si="0"/>
        <v>0</v>
      </c>
      <c r="F39" s="759"/>
      <c r="G39" s="756"/>
      <c r="J39" s="759"/>
      <c r="K39" s="759">
        <v>0</v>
      </c>
      <c r="L39" s="772">
        <f t="shared" si="1"/>
        <v>0</v>
      </c>
    </row>
    <row r="40" spans="1:12" ht="45.6" x14ac:dyDescent="0.2">
      <c r="A40" s="764">
        <v>6.15</v>
      </c>
      <c r="B40" s="753" t="s">
        <v>750</v>
      </c>
      <c r="C40" s="754"/>
      <c r="D40" s="759">
        <f>[2]Sheet1!$D38</f>
        <v>0</v>
      </c>
      <c r="E40" s="759">
        <f t="shared" ref="E40:E71" si="3">SUM(D40:D40)</f>
        <v>0</v>
      </c>
      <c r="F40" s="759"/>
      <c r="G40" s="756"/>
      <c r="J40" s="759"/>
      <c r="K40" s="759">
        <v>0</v>
      </c>
      <c r="L40" s="772">
        <f t="shared" si="1"/>
        <v>0</v>
      </c>
    </row>
    <row r="41" spans="1:12" x14ac:dyDescent="0.2">
      <c r="A41" s="752"/>
      <c r="B41" s="753" t="s">
        <v>622</v>
      </c>
      <c r="C41" s="754" t="s">
        <v>609</v>
      </c>
      <c r="D41" s="759">
        <f>[2]Sheet1!$D39</f>
        <v>0</v>
      </c>
      <c r="E41" s="759">
        <f t="shared" si="3"/>
        <v>0</v>
      </c>
      <c r="F41" s="759"/>
      <c r="G41" s="756"/>
      <c r="J41" s="759"/>
      <c r="K41" s="759">
        <v>0</v>
      </c>
      <c r="L41" s="772">
        <f t="shared" si="1"/>
        <v>0</v>
      </c>
    </row>
    <row r="42" spans="1:12" x14ac:dyDescent="0.2">
      <c r="A42" s="752"/>
      <c r="B42" s="753" t="s">
        <v>623</v>
      </c>
      <c r="C42" s="754" t="s">
        <v>609</v>
      </c>
      <c r="D42" s="759">
        <f>[2]Sheet1!$D40</f>
        <v>0</v>
      </c>
      <c r="E42" s="759">
        <f t="shared" si="3"/>
        <v>0</v>
      </c>
      <c r="F42" s="759"/>
      <c r="G42" s="756">
        <f>E42*F42</f>
        <v>0</v>
      </c>
      <c r="J42" s="759">
        <v>3266.8119999999999</v>
      </c>
      <c r="K42" s="759">
        <v>56.393000000000001</v>
      </c>
      <c r="L42" s="772">
        <f t="shared" si="1"/>
        <v>3323.2049999999999</v>
      </c>
    </row>
    <row r="43" spans="1:12" x14ac:dyDescent="0.2">
      <c r="A43" s="752"/>
      <c r="B43" s="753" t="s">
        <v>624</v>
      </c>
      <c r="C43" s="754" t="s">
        <v>597</v>
      </c>
      <c r="D43" s="759">
        <f>[2]Sheet1!$D41</f>
        <v>0</v>
      </c>
      <c r="E43" s="759">
        <f t="shared" si="3"/>
        <v>0</v>
      </c>
      <c r="F43" s="759"/>
      <c r="G43" s="756"/>
      <c r="J43" s="759"/>
      <c r="K43" s="759">
        <v>0</v>
      </c>
      <c r="L43" s="772">
        <f t="shared" si="1"/>
        <v>0</v>
      </c>
    </row>
    <row r="44" spans="1:12" x14ac:dyDescent="0.2">
      <c r="A44" s="752"/>
      <c r="B44" s="753" t="s">
        <v>625</v>
      </c>
      <c r="C44" s="754" t="s">
        <v>597</v>
      </c>
      <c r="D44" s="759">
        <f>[2]Sheet1!$D42</f>
        <v>12948</v>
      </c>
      <c r="E44" s="759">
        <f t="shared" si="3"/>
        <v>12948</v>
      </c>
      <c r="F44" s="759"/>
      <c r="G44" s="756"/>
      <c r="J44" s="759"/>
      <c r="K44" s="759">
        <v>0</v>
      </c>
      <c r="L44" s="772">
        <f t="shared" si="1"/>
        <v>0</v>
      </c>
    </row>
    <row r="45" spans="1:12" ht="57" x14ac:dyDescent="0.2">
      <c r="A45" s="764">
        <v>6.16</v>
      </c>
      <c r="B45" s="753" t="s">
        <v>626</v>
      </c>
      <c r="C45" s="754"/>
      <c r="D45" s="759">
        <f>[2]Sheet1!$D43</f>
        <v>0</v>
      </c>
      <c r="E45" s="759">
        <f t="shared" si="3"/>
        <v>0</v>
      </c>
      <c r="F45" s="759"/>
      <c r="G45" s="756"/>
      <c r="J45" s="759"/>
      <c r="K45" s="759">
        <v>0</v>
      </c>
      <c r="L45" s="772">
        <f t="shared" si="1"/>
        <v>0</v>
      </c>
    </row>
    <row r="46" spans="1:12" s="770" customFormat="1" ht="12" x14ac:dyDescent="0.2">
      <c r="A46" s="764"/>
      <c r="B46" s="757" t="s">
        <v>710</v>
      </c>
      <c r="C46" s="754"/>
      <c r="D46" s="759">
        <f>[2]Sheet1!$D44</f>
        <v>0</v>
      </c>
      <c r="E46" s="759">
        <f t="shared" si="3"/>
        <v>0</v>
      </c>
      <c r="F46" s="768"/>
      <c r="G46" s="769"/>
      <c r="J46" s="759"/>
      <c r="K46" s="759">
        <v>0</v>
      </c>
      <c r="L46" s="772">
        <f t="shared" si="1"/>
        <v>0</v>
      </c>
    </row>
    <row r="47" spans="1:12" x14ac:dyDescent="0.2">
      <c r="A47" s="764"/>
      <c r="B47" s="753" t="s">
        <v>627</v>
      </c>
      <c r="C47" s="754" t="s">
        <v>597</v>
      </c>
      <c r="D47" s="759">
        <f>[2]Sheet1!$D45</f>
        <v>0</v>
      </c>
      <c r="E47" s="759">
        <f t="shared" si="3"/>
        <v>0</v>
      </c>
      <c r="F47" s="759"/>
      <c r="G47" s="756"/>
      <c r="J47" s="759"/>
      <c r="K47" s="759">
        <v>0</v>
      </c>
      <c r="L47" s="772">
        <f t="shared" si="1"/>
        <v>0</v>
      </c>
    </row>
    <row r="48" spans="1:12" x14ac:dyDescent="0.2">
      <c r="A48" s="764"/>
      <c r="B48" s="753" t="s">
        <v>628</v>
      </c>
      <c r="C48" s="754" t="s">
        <v>597</v>
      </c>
      <c r="D48" s="759">
        <f>[2]Sheet1!$D46</f>
        <v>0</v>
      </c>
      <c r="E48" s="759">
        <f t="shared" si="3"/>
        <v>0</v>
      </c>
      <c r="F48" s="759"/>
      <c r="G48" s="756"/>
      <c r="J48" s="759"/>
      <c r="K48" s="759">
        <v>0</v>
      </c>
      <c r="L48" s="772">
        <f t="shared" si="1"/>
        <v>0</v>
      </c>
    </row>
    <row r="49" spans="1:12" x14ac:dyDescent="0.2">
      <c r="A49" s="764"/>
      <c r="B49" s="753" t="s">
        <v>629</v>
      </c>
      <c r="C49" s="754" t="s">
        <v>597</v>
      </c>
      <c r="D49" s="759">
        <f>[2]Sheet1!$D47</f>
        <v>0</v>
      </c>
      <c r="E49" s="759">
        <f t="shared" si="3"/>
        <v>0</v>
      </c>
      <c r="F49" s="759"/>
      <c r="G49" s="756">
        <f>E49*F49</f>
        <v>0</v>
      </c>
      <c r="J49" s="759">
        <v>500.69450000000001</v>
      </c>
      <c r="K49" s="759">
        <v>66.573999999999998</v>
      </c>
      <c r="L49" s="772">
        <f t="shared" si="1"/>
        <v>567.26850000000002</v>
      </c>
    </row>
    <row r="50" spans="1:12" x14ac:dyDescent="0.2">
      <c r="A50" s="764"/>
      <c r="B50" s="753" t="s">
        <v>630</v>
      </c>
      <c r="C50" s="754" t="s">
        <v>597</v>
      </c>
      <c r="D50" s="759">
        <f>[2]Sheet1!$D48</f>
        <v>0</v>
      </c>
      <c r="E50" s="759">
        <f t="shared" si="3"/>
        <v>0</v>
      </c>
      <c r="F50" s="759"/>
      <c r="G50" s="756">
        <f>E50*F50</f>
        <v>0</v>
      </c>
      <c r="J50" s="759">
        <v>1780.1280999999999</v>
      </c>
      <c r="K50" s="759">
        <v>0</v>
      </c>
      <c r="L50" s="772">
        <f t="shared" si="1"/>
        <v>1780.1280999999999</v>
      </c>
    </row>
    <row r="51" spans="1:12" x14ac:dyDescent="0.2">
      <c r="A51" s="764"/>
      <c r="B51" s="771" t="s">
        <v>631</v>
      </c>
      <c r="C51" s="754" t="s">
        <v>597</v>
      </c>
      <c r="D51" s="759">
        <f>[2]Sheet1!$D49</f>
        <v>6177.6</v>
      </c>
      <c r="E51" s="759">
        <f t="shared" si="3"/>
        <v>6177.6</v>
      </c>
      <c r="F51" s="759"/>
      <c r="G51" s="756"/>
      <c r="J51" s="759"/>
      <c r="K51" s="759">
        <v>0</v>
      </c>
      <c r="L51" s="772">
        <f t="shared" si="1"/>
        <v>0</v>
      </c>
    </row>
    <row r="52" spans="1:12" ht="12" x14ac:dyDescent="0.2">
      <c r="A52" s="764"/>
      <c r="B52" s="757" t="s">
        <v>711</v>
      </c>
      <c r="C52" s="754"/>
      <c r="D52" s="759">
        <f>[2]Sheet1!$D50</f>
        <v>0</v>
      </c>
      <c r="E52" s="759">
        <f t="shared" si="3"/>
        <v>0</v>
      </c>
      <c r="F52" s="759"/>
      <c r="G52" s="756"/>
      <c r="J52" s="759"/>
      <c r="K52" s="759">
        <v>0</v>
      </c>
      <c r="L52" s="772">
        <f t="shared" si="1"/>
        <v>0</v>
      </c>
    </row>
    <row r="53" spans="1:12" x14ac:dyDescent="0.2">
      <c r="A53" s="764"/>
      <c r="B53" s="753" t="s">
        <v>627</v>
      </c>
      <c r="C53" s="754" t="s">
        <v>597</v>
      </c>
      <c r="D53" s="759">
        <f>[2]Sheet1!$D51</f>
        <v>0</v>
      </c>
      <c r="E53" s="759">
        <f t="shared" si="3"/>
        <v>0</v>
      </c>
      <c r="F53" s="759"/>
      <c r="G53" s="756"/>
      <c r="J53" s="759"/>
      <c r="K53" s="759">
        <v>0</v>
      </c>
      <c r="L53" s="772">
        <f t="shared" si="1"/>
        <v>0</v>
      </c>
    </row>
    <row r="54" spans="1:12" x14ac:dyDescent="0.2">
      <c r="A54" s="764"/>
      <c r="B54" s="753" t="s">
        <v>628</v>
      </c>
      <c r="C54" s="754" t="s">
        <v>597</v>
      </c>
      <c r="D54" s="759">
        <f>[2]Sheet1!$D52</f>
        <v>0</v>
      </c>
      <c r="E54" s="759">
        <f t="shared" si="3"/>
        <v>0</v>
      </c>
      <c r="F54" s="759"/>
      <c r="G54" s="756"/>
      <c r="H54" s="773"/>
      <c r="J54" s="759"/>
      <c r="K54" s="759">
        <v>0</v>
      </c>
      <c r="L54" s="772">
        <f t="shared" si="1"/>
        <v>0</v>
      </c>
    </row>
    <row r="55" spans="1:12" x14ac:dyDescent="0.2">
      <c r="A55" s="764"/>
      <c r="B55" s="753" t="s">
        <v>629</v>
      </c>
      <c r="C55" s="754" t="s">
        <v>597</v>
      </c>
      <c r="D55" s="759">
        <f>[2]Sheet1!$D53</f>
        <v>0</v>
      </c>
      <c r="E55" s="759">
        <f t="shared" si="3"/>
        <v>0</v>
      </c>
      <c r="F55" s="759"/>
      <c r="G55" s="756">
        <f t="shared" ref="G55:G56" si="4">E55*F55</f>
        <v>0</v>
      </c>
      <c r="J55" s="759">
        <v>188.3535</v>
      </c>
      <c r="K55" s="759">
        <v>0</v>
      </c>
      <c r="L55" s="772">
        <f t="shared" si="1"/>
        <v>188.3535</v>
      </c>
    </row>
    <row r="56" spans="1:12" x14ac:dyDescent="0.2">
      <c r="A56" s="764"/>
      <c r="B56" s="753" t="s">
        <v>630</v>
      </c>
      <c r="C56" s="754" t="s">
        <v>597</v>
      </c>
      <c r="D56" s="759">
        <f>[2]Sheet1!$D54</f>
        <v>0</v>
      </c>
      <c r="E56" s="759">
        <f t="shared" si="3"/>
        <v>0</v>
      </c>
      <c r="F56" s="759"/>
      <c r="G56" s="756">
        <f t="shared" si="4"/>
        <v>0</v>
      </c>
      <c r="J56" s="759">
        <v>804.97809999999993</v>
      </c>
      <c r="K56" s="759">
        <v>0</v>
      </c>
      <c r="L56" s="772">
        <f t="shared" si="1"/>
        <v>804.97809999999993</v>
      </c>
    </row>
    <row r="57" spans="1:12" x14ac:dyDescent="0.2">
      <c r="A57" s="764"/>
      <c r="B57" s="771" t="s">
        <v>631</v>
      </c>
      <c r="C57" s="754" t="s">
        <v>597</v>
      </c>
      <c r="D57" s="759">
        <f>[2]Sheet1!$D55</f>
        <v>0</v>
      </c>
      <c r="E57" s="759">
        <f t="shared" si="3"/>
        <v>0</v>
      </c>
      <c r="F57" s="759"/>
      <c r="G57" s="756"/>
      <c r="J57" s="759"/>
      <c r="K57" s="759">
        <v>0</v>
      </c>
      <c r="L57" s="772">
        <f t="shared" si="1"/>
        <v>0</v>
      </c>
    </row>
    <row r="58" spans="1:12" ht="45.6" x14ac:dyDescent="0.2">
      <c r="A58" s="764">
        <v>6.17</v>
      </c>
      <c r="B58" s="753" t="s">
        <v>632</v>
      </c>
      <c r="C58" s="754"/>
      <c r="D58" s="759">
        <f>[2]Sheet1!$D56</f>
        <v>0</v>
      </c>
      <c r="E58" s="759">
        <f t="shared" si="3"/>
        <v>0</v>
      </c>
      <c r="F58" s="759"/>
      <c r="G58" s="756"/>
      <c r="J58" s="759"/>
      <c r="K58" s="759">
        <v>0</v>
      </c>
      <c r="L58" s="772">
        <f t="shared" si="1"/>
        <v>0</v>
      </c>
    </row>
    <row r="59" spans="1:12" ht="12" x14ac:dyDescent="0.2">
      <c r="A59" s="764"/>
      <c r="B59" s="757" t="s">
        <v>633</v>
      </c>
      <c r="C59" s="754"/>
      <c r="D59" s="759">
        <f>[2]Sheet1!$D57</f>
        <v>0</v>
      </c>
      <c r="E59" s="759">
        <f t="shared" si="3"/>
        <v>0</v>
      </c>
      <c r="F59" s="759"/>
      <c r="G59" s="756"/>
      <c r="H59" s="773"/>
      <c r="J59" s="759"/>
      <c r="K59" s="759">
        <v>0</v>
      </c>
      <c r="L59" s="772">
        <f t="shared" si="1"/>
        <v>0</v>
      </c>
    </row>
    <row r="60" spans="1:12" x14ac:dyDescent="0.2">
      <c r="A60" s="764"/>
      <c r="B60" s="771" t="s">
        <v>634</v>
      </c>
      <c r="C60" s="754" t="s">
        <v>597</v>
      </c>
      <c r="D60" s="759">
        <f>[2]Sheet1!$D58</f>
        <v>0</v>
      </c>
      <c r="E60" s="759">
        <f t="shared" si="3"/>
        <v>0</v>
      </c>
      <c r="F60" s="759"/>
      <c r="G60" s="756"/>
      <c r="J60" s="759"/>
      <c r="K60" s="759">
        <v>0</v>
      </c>
      <c r="L60" s="772">
        <f t="shared" si="1"/>
        <v>0</v>
      </c>
    </row>
    <row r="61" spans="1:12" x14ac:dyDescent="0.2">
      <c r="A61" s="764"/>
      <c r="B61" s="771" t="s">
        <v>635</v>
      </c>
      <c r="C61" s="754" t="s">
        <v>597</v>
      </c>
      <c r="D61" s="759">
        <f>[2]Sheet1!$D59</f>
        <v>0</v>
      </c>
      <c r="E61" s="759">
        <f t="shared" si="3"/>
        <v>0</v>
      </c>
      <c r="F61" s="759"/>
      <c r="G61" s="756">
        <f>E61*F61</f>
        <v>0</v>
      </c>
      <c r="J61" s="759">
        <v>131.637</v>
      </c>
      <c r="K61" s="759">
        <v>48.636000000000003</v>
      </c>
      <c r="L61" s="772">
        <f t="shared" si="1"/>
        <v>180.273</v>
      </c>
    </row>
    <row r="62" spans="1:12" x14ac:dyDescent="0.2">
      <c r="A62" s="764"/>
      <c r="B62" s="771" t="s">
        <v>636</v>
      </c>
      <c r="C62" s="754" t="s">
        <v>597</v>
      </c>
      <c r="D62" s="759">
        <f>[2]Sheet1!$D60</f>
        <v>0</v>
      </c>
      <c r="E62" s="759">
        <f t="shared" si="3"/>
        <v>0</v>
      </c>
      <c r="F62" s="759"/>
      <c r="G62" s="756"/>
      <c r="J62" s="759"/>
      <c r="K62" s="759">
        <v>0</v>
      </c>
      <c r="L62" s="772">
        <f t="shared" si="1"/>
        <v>0</v>
      </c>
    </row>
    <row r="63" spans="1:12" x14ac:dyDescent="0.2">
      <c r="A63" s="764"/>
      <c r="B63" s="771" t="s">
        <v>637</v>
      </c>
      <c r="C63" s="754" t="s">
        <v>597</v>
      </c>
      <c r="D63" s="759">
        <f>[2]Sheet1!$D61</f>
        <v>12948</v>
      </c>
      <c r="E63" s="759">
        <f t="shared" si="3"/>
        <v>12948</v>
      </c>
      <c r="F63" s="759"/>
      <c r="G63" s="756"/>
      <c r="J63" s="759"/>
      <c r="K63" s="759">
        <v>0</v>
      </c>
      <c r="L63" s="772">
        <f t="shared" si="1"/>
        <v>0</v>
      </c>
    </row>
    <row r="64" spans="1:12" ht="12" x14ac:dyDescent="0.2">
      <c r="A64" s="764"/>
      <c r="B64" s="757" t="s">
        <v>638</v>
      </c>
      <c r="C64" s="754"/>
      <c r="D64" s="759">
        <f>[2]Sheet1!$D62</f>
        <v>0</v>
      </c>
      <c r="E64" s="759">
        <f t="shared" si="3"/>
        <v>0</v>
      </c>
      <c r="F64" s="759"/>
      <c r="G64" s="756"/>
      <c r="H64" s="773"/>
      <c r="J64" s="759"/>
      <c r="K64" s="759">
        <v>0</v>
      </c>
      <c r="L64" s="772">
        <f t="shared" si="1"/>
        <v>0</v>
      </c>
    </row>
    <row r="65" spans="1:12" x14ac:dyDescent="0.2">
      <c r="A65" s="764"/>
      <c r="B65" s="771" t="s">
        <v>639</v>
      </c>
      <c r="C65" s="754" t="s">
        <v>597</v>
      </c>
      <c r="D65" s="759">
        <f>[2]Sheet1!$D63</f>
        <v>0</v>
      </c>
      <c r="E65" s="759">
        <f t="shared" si="3"/>
        <v>0</v>
      </c>
      <c r="F65" s="759"/>
      <c r="G65" s="756"/>
      <c r="J65" s="759"/>
      <c r="K65" s="759">
        <v>0</v>
      </c>
      <c r="L65" s="772">
        <f t="shared" si="1"/>
        <v>0</v>
      </c>
    </row>
    <row r="66" spans="1:12" x14ac:dyDescent="0.2">
      <c r="A66" s="764"/>
      <c r="B66" s="771" t="s">
        <v>640</v>
      </c>
      <c r="C66" s="754" t="s">
        <v>597</v>
      </c>
      <c r="D66" s="759">
        <f>[2]Sheet1!$D64</f>
        <v>0</v>
      </c>
      <c r="E66" s="759">
        <f t="shared" si="3"/>
        <v>0</v>
      </c>
      <c r="F66" s="759"/>
      <c r="G66" s="756"/>
      <c r="J66" s="759"/>
      <c r="K66" s="759">
        <v>0</v>
      </c>
      <c r="L66" s="772">
        <f t="shared" si="1"/>
        <v>0</v>
      </c>
    </row>
    <row r="67" spans="1:12" x14ac:dyDescent="0.2">
      <c r="A67" s="764"/>
      <c r="B67" s="771" t="s">
        <v>641</v>
      </c>
      <c r="C67" s="754" t="s">
        <v>597</v>
      </c>
      <c r="D67" s="759">
        <f>[2]Sheet1!$D65</f>
        <v>0</v>
      </c>
      <c r="E67" s="759">
        <f t="shared" si="3"/>
        <v>0</v>
      </c>
      <c r="F67" s="759"/>
      <c r="G67" s="756"/>
      <c r="J67" s="759"/>
      <c r="K67" s="759">
        <v>0</v>
      </c>
      <c r="L67" s="772">
        <f t="shared" si="1"/>
        <v>0</v>
      </c>
    </row>
    <row r="68" spans="1:12" ht="12" x14ac:dyDescent="0.2">
      <c r="A68" s="764"/>
      <c r="B68" s="757" t="s">
        <v>642</v>
      </c>
      <c r="C68" s="754"/>
      <c r="D68" s="759">
        <f>[2]Sheet1!$D66</f>
        <v>0</v>
      </c>
      <c r="E68" s="759">
        <f t="shared" si="3"/>
        <v>0</v>
      </c>
      <c r="F68" s="759"/>
      <c r="G68" s="756"/>
      <c r="J68" s="759"/>
      <c r="K68" s="759">
        <v>0</v>
      </c>
      <c r="L68" s="772">
        <f t="shared" si="1"/>
        <v>0</v>
      </c>
    </row>
    <row r="69" spans="1:12" x14ac:dyDescent="0.2">
      <c r="A69" s="764"/>
      <c r="B69" s="771" t="s">
        <v>639</v>
      </c>
      <c r="C69" s="754" t="s">
        <v>597</v>
      </c>
      <c r="D69" s="759">
        <f>[2]Sheet1!$D67</f>
        <v>0</v>
      </c>
      <c r="E69" s="759">
        <f t="shared" si="3"/>
        <v>0</v>
      </c>
      <c r="F69" s="759"/>
      <c r="G69" s="756"/>
      <c r="J69" s="759"/>
      <c r="K69" s="759">
        <v>0</v>
      </c>
      <c r="L69" s="772">
        <f t="shared" si="1"/>
        <v>0</v>
      </c>
    </row>
    <row r="70" spans="1:12" x14ac:dyDescent="0.2">
      <c r="A70" s="764"/>
      <c r="B70" s="771" t="s">
        <v>640</v>
      </c>
      <c r="C70" s="754" t="s">
        <v>597</v>
      </c>
      <c r="D70" s="759">
        <f>[2]Sheet1!$D68</f>
        <v>0</v>
      </c>
      <c r="E70" s="759">
        <f t="shared" si="3"/>
        <v>0</v>
      </c>
      <c r="F70" s="759"/>
      <c r="G70" s="756"/>
      <c r="J70" s="759"/>
      <c r="K70" s="759">
        <v>0</v>
      </c>
      <c r="L70" s="772">
        <f t="shared" si="1"/>
        <v>0</v>
      </c>
    </row>
    <row r="71" spans="1:12" x14ac:dyDescent="0.2">
      <c r="A71" s="764"/>
      <c r="B71" s="771" t="s">
        <v>641</v>
      </c>
      <c r="C71" s="754" t="s">
        <v>597</v>
      </c>
      <c r="D71" s="759">
        <f>[2]Sheet1!$D69</f>
        <v>0</v>
      </c>
      <c r="E71" s="759">
        <f t="shared" si="3"/>
        <v>0</v>
      </c>
      <c r="F71" s="759"/>
      <c r="G71" s="756">
        <f>E71*F71</f>
        <v>0</v>
      </c>
      <c r="J71" s="759">
        <v>758.06200000000013</v>
      </c>
      <c r="K71" s="759">
        <v>0</v>
      </c>
      <c r="L71" s="772">
        <f t="shared" si="1"/>
        <v>758.06200000000013</v>
      </c>
    </row>
    <row r="72" spans="1:12" ht="12" x14ac:dyDescent="0.2">
      <c r="A72" s="764"/>
      <c r="B72" s="757" t="s">
        <v>643</v>
      </c>
      <c r="C72" s="754"/>
      <c r="D72" s="759">
        <f>[2]Sheet1!$D70</f>
        <v>0</v>
      </c>
      <c r="E72" s="759">
        <f t="shared" ref="E72:E103" si="5">SUM(D72:D72)</f>
        <v>0</v>
      </c>
      <c r="F72" s="759"/>
      <c r="G72" s="756"/>
      <c r="J72" s="759"/>
      <c r="K72" s="759">
        <v>0</v>
      </c>
      <c r="L72" s="772">
        <f t="shared" si="1"/>
        <v>0</v>
      </c>
    </row>
    <row r="73" spans="1:12" x14ac:dyDescent="0.2">
      <c r="A73" s="764"/>
      <c r="B73" s="771" t="s">
        <v>639</v>
      </c>
      <c r="C73" s="754" t="s">
        <v>597</v>
      </c>
      <c r="D73" s="759">
        <f>[2]Sheet1!$D71</f>
        <v>0</v>
      </c>
      <c r="E73" s="759">
        <f t="shared" si="5"/>
        <v>0</v>
      </c>
      <c r="F73" s="759"/>
      <c r="G73" s="756"/>
      <c r="J73" s="759"/>
      <c r="K73" s="759">
        <v>0</v>
      </c>
      <c r="L73" s="772">
        <f t="shared" ref="L73:L136" si="6">+J73+K73</f>
        <v>0</v>
      </c>
    </row>
    <row r="74" spans="1:12" x14ac:dyDescent="0.2">
      <c r="A74" s="764"/>
      <c r="B74" s="771" t="s">
        <v>640</v>
      </c>
      <c r="C74" s="754" t="s">
        <v>597</v>
      </c>
      <c r="D74" s="759">
        <f>[2]Sheet1!$D72</f>
        <v>0</v>
      </c>
      <c r="E74" s="759">
        <f t="shared" si="5"/>
        <v>0</v>
      </c>
      <c r="F74" s="759"/>
      <c r="G74" s="756"/>
      <c r="J74" s="759"/>
      <c r="K74" s="759">
        <v>0</v>
      </c>
      <c r="L74" s="772">
        <f t="shared" si="6"/>
        <v>0</v>
      </c>
    </row>
    <row r="75" spans="1:12" x14ac:dyDescent="0.2">
      <c r="A75" s="764"/>
      <c r="B75" s="771" t="s">
        <v>641</v>
      </c>
      <c r="C75" s="754" t="s">
        <v>597</v>
      </c>
      <c r="D75" s="759">
        <f>[2]Sheet1!$D73</f>
        <v>0</v>
      </c>
      <c r="E75" s="759">
        <f t="shared" si="5"/>
        <v>0</v>
      </c>
      <c r="F75" s="759"/>
      <c r="G75" s="756"/>
      <c r="J75" s="759"/>
      <c r="K75" s="759">
        <v>0</v>
      </c>
      <c r="L75" s="772">
        <f t="shared" si="6"/>
        <v>0</v>
      </c>
    </row>
    <row r="76" spans="1:12" ht="45.6" x14ac:dyDescent="0.2">
      <c r="A76" s="764">
        <v>6.18</v>
      </c>
      <c r="B76" s="753" t="s">
        <v>644</v>
      </c>
      <c r="C76" s="754"/>
      <c r="D76" s="759">
        <f>[2]Sheet1!$D74</f>
        <v>0</v>
      </c>
      <c r="E76" s="759">
        <f t="shared" si="5"/>
        <v>0</v>
      </c>
      <c r="F76" s="759"/>
      <c r="G76" s="756"/>
      <c r="J76" s="759"/>
      <c r="K76" s="759">
        <v>0</v>
      </c>
      <c r="L76" s="772">
        <f t="shared" si="6"/>
        <v>0</v>
      </c>
    </row>
    <row r="77" spans="1:12" ht="12" x14ac:dyDescent="0.2">
      <c r="A77" s="764"/>
      <c r="B77" s="757" t="s">
        <v>633</v>
      </c>
      <c r="C77" s="754"/>
      <c r="D77" s="759">
        <f>[2]Sheet1!$D75</f>
        <v>0</v>
      </c>
      <c r="E77" s="759">
        <f t="shared" si="5"/>
        <v>0</v>
      </c>
      <c r="F77" s="759"/>
      <c r="G77" s="756"/>
      <c r="J77" s="759"/>
      <c r="K77" s="759">
        <v>0</v>
      </c>
      <c r="L77" s="772">
        <f t="shared" si="6"/>
        <v>0</v>
      </c>
    </row>
    <row r="78" spans="1:12" x14ac:dyDescent="0.2">
      <c r="A78" s="764"/>
      <c r="B78" s="771" t="s">
        <v>639</v>
      </c>
      <c r="C78" s="754" t="s">
        <v>597</v>
      </c>
      <c r="D78" s="759">
        <f>[2]Sheet1!$D76</f>
        <v>0</v>
      </c>
      <c r="E78" s="759">
        <f t="shared" si="5"/>
        <v>0</v>
      </c>
      <c r="F78" s="759"/>
      <c r="G78" s="756"/>
      <c r="J78" s="759"/>
      <c r="K78" s="759">
        <v>0</v>
      </c>
      <c r="L78" s="772">
        <f t="shared" si="6"/>
        <v>0</v>
      </c>
    </row>
    <row r="79" spans="1:12" x14ac:dyDescent="0.2">
      <c r="A79" s="764"/>
      <c r="B79" s="771" t="s">
        <v>640</v>
      </c>
      <c r="C79" s="754" t="s">
        <v>597</v>
      </c>
      <c r="D79" s="759">
        <f>[2]Sheet1!$D77</f>
        <v>0</v>
      </c>
      <c r="E79" s="759">
        <f t="shared" si="5"/>
        <v>0</v>
      </c>
      <c r="F79" s="759"/>
      <c r="G79" s="756"/>
      <c r="J79" s="759"/>
      <c r="K79" s="759">
        <v>0</v>
      </c>
      <c r="L79" s="772">
        <f t="shared" si="6"/>
        <v>0</v>
      </c>
    </row>
    <row r="80" spans="1:12" x14ac:dyDescent="0.2">
      <c r="A80" s="764"/>
      <c r="B80" s="771" t="s">
        <v>641</v>
      </c>
      <c r="C80" s="754" t="s">
        <v>597</v>
      </c>
      <c r="D80" s="759">
        <f>[2]Sheet1!$D78</f>
        <v>0</v>
      </c>
      <c r="E80" s="759">
        <f t="shared" si="5"/>
        <v>0</v>
      </c>
      <c r="F80" s="759"/>
      <c r="G80" s="756"/>
      <c r="J80" s="759"/>
      <c r="K80" s="759">
        <v>0</v>
      </c>
      <c r="L80" s="772">
        <f t="shared" si="6"/>
        <v>0</v>
      </c>
    </row>
    <row r="81" spans="1:12" ht="12" x14ac:dyDescent="0.2">
      <c r="A81" s="764"/>
      <c r="B81" s="757" t="s">
        <v>638</v>
      </c>
      <c r="C81" s="754"/>
      <c r="D81" s="759">
        <f>[2]Sheet1!$D79</f>
        <v>0</v>
      </c>
      <c r="E81" s="759">
        <f t="shared" si="5"/>
        <v>0</v>
      </c>
      <c r="F81" s="759"/>
      <c r="G81" s="756"/>
      <c r="J81" s="759"/>
      <c r="K81" s="759">
        <v>0</v>
      </c>
      <c r="L81" s="772">
        <f t="shared" si="6"/>
        <v>0</v>
      </c>
    </row>
    <row r="82" spans="1:12" x14ac:dyDescent="0.2">
      <c r="A82" s="764"/>
      <c r="B82" s="771" t="s">
        <v>639</v>
      </c>
      <c r="C82" s="754" t="s">
        <v>597</v>
      </c>
      <c r="D82" s="759">
        <f>[2]Sheet1!$D80</f>
        <v>0</v>
      </c>
      <c r="E82" s="759">
        <f t="shared" si="5"/>
        <v>0</v>
      </c>
      <c r="F82" s="759"/>
      <c r="G82" s="756"/>
      <c r="J82" s="759"/>
      <c r="K82" s="759">
        <v>0</v>
      </c>
      <c r="L82" s="772">
        <f t="shared" si="6"/>
        <v>0</v>
      </c>
    </row>
    <row r="83" spans="1:12" x14ac:dyDescent="0.2">
      <c r="A83" s="764"/>
      <c r="B83" s="771" t="s">
        <v>640</v>
      </c>
      <c r="C83" s="754" t="s">
        <v>597</v>
      </c>
      <c r="D83" s="759">
        <f>[2]Sheet1!$D81</f>
        <v>0</v>
      </c>
      <c r="E83" s="759">
        <f t="shared" si="5"/>
        <v>0</v>
      </c>
      <c r="F83" s="759"/>
      <c r="G83" s="756"/>
      <c r="J83" s="759"/>
      <c r="K83" s="759">
        <v>0</v>
      </c>
      <c r="L83" s="772">
        <f t="shared" si="6"/>
        <v>0</v>
      </c>
    </row>
    <row r="84" spans="1:12" x14ac:dyDescent="0.2">
      <c r="A84" s="764"/>
      <c r="B84" s="771" t="s">
        <v>641</v>
      </c>
      <c r="C84" s="754" t="s">
        <v>597</v>
      </c>
      <c r="D84" s="759">
        <f>[2]Sheet1!$D82</f>
        <v>0</v>
      </c>
      <c r="E84" s="759">
        <f t="shared" si="5"/>
        <v>0</v>
      </c>
      <c r="F84" s="759"/>
      <c r="G84" s="756"/>
      <c r="J84" s="759"/>
      <c r="K84" s="759">
        <v>0</v>
      </c>
      <c r="L84" s="772">
        <f t="shared" si="6"/>
        <v>0</v>
      </c>
    </row>
    <row r="85" spans="1:12" ht="12" x14ac:dyDescent="0.2">
      <c r="A85" s="764"/>
      <c r="B85" s="757" t="s">
        <v>642</v>
      </c>
      <c r="C85" s="754"/>
      <c r="D85" s="759">
        <f>[2]Sheet1!$D83</f>
        <v>0</v>
      </c>
      <c r="E85" s="759">
        <f t="shared" si="5"/>
        <v>0</v>
      </c>
      <c r="F85" s="759"/>
      <c r="G85" s="756"/>
      <c r="J85" s="759"/>
      <c r="K85" s="759">
        <v>0</v>
      </c>
      <c r="L85" s="772">
        <f t="shared" si="6"/>
        <v>0</v>
      </c>
    </row>
    <row r="86" spans="1:12" x14ac:dyDescent="0.2">
      <c r="A86" s="764"/>
      <c r="B86" s="771" t="s">
        <v>639</v>
      </c>
      <c r="C86" s="754" t="s">
        <v>597</v>
      </c>
      <c r="D86" s="759">
        <f>[2]Sheet1!$D84</f>
        <v>0</v>
      </c>
      <c r="E86" s="759">
        <f t="shared" si="5"/>
        <v>0</v>
      </c>
      <c r="F86" s="759"/>
      <c r="G86" s="756"/>
      <c r="J86" s="759"/>
      <c r="K86" s="759">
        <v>0</v>
      </c>
      <c r="L86" s="772">
        <f t="shared" si="6"/>
        <v>0</v>
      </c>
    </row>
    <row r="87" spans="1:12" x14ac:dyDescent="0.2">
      <c r="A87" s="764"/>
      <c r="B87" s="771" t="s">
        <v>640</v>
      </c>
      <c r="C87" s="754" t="s">
        <v>597</v>
      </c>
      <c r="D87" s="759">
        <f>[2]Sheet1!$D85</f>
        <v>0</v>
      </c>
      <c r="E87" s="759">
        <f t="shared" si="5"/>
        <v>0</v>
      </c>
      <c r="F87" s="759"/>
      <c r="G87" s="756"/>
      <c r="J87" s="759"/>
      <c r="K87" s="759">
        <v>0</v>
      </c>
      <c r="L87" s="772">
        <f t="shared" si="6"/>
        <v>0</v>
      </c>
    </row>
    <row r="88" spans="1:12" x14ac:dyDescent="0.2">
      <c r="A88" s="764"/>
      <c r="B88" s="771" t="s">
        <v>641</v>
      </c>
      <c r="C88" s="754" t="s">
        <v>597</v>
      </c>
      <c r="D88" s="759">
        <f>[2]Sheet1!$D86</f>
        <v>0</v>
      </c>
      <c r="E88" s="759">
        <f t="shared" si="5"/>
        <v>0</v>
      </c>
      <c r="F88" s="759"/>
      <c r="G88" s="756"/>
      <c r="J88" s="759"/>
      <c r="K88" s="759">
        <v>0</v>
      </c>
      <c r="L88" s="772">
        <f t="shared" si="6"/>
        <v>0</v>
      </c>
    </row>
    <row r="89" spans="1:12" x14ac:dyDescent="0.2">
      <c r="A89" s="764"/>
      <c r="B89" s="771" t="s">
        <v>645</v>
      </c>
      <c r="C89" s="754" t="s">
        <v>597</v>
      </c>
      <c r="D89" s="759">
        <f>[2]Sheet1!$D87</f>
        <v>0</v>
      </c>
      <c r="E89" s="759">
        <f t="shared" si="5"/>
        <v>0</v>
      </c>
      <c r="F89" s="759"/>
      <c r="G89" s="756">
        <f>E89*F89</f>
        <v>0</v>
      </c>
      <c r="J89" s="759">
        <v>159.64599999999999</v>
      </c>
      <c r="K89" s="759">
        <v>0</v>
      </c>
      <c r="L89" s="772">
        <f t="shared" si="6"/>
        <v>159.64599999999999</v>
      </c>
    </row>
    <row r="90" spans="1:12" x14ac:dyDescent="0.2">
      <c r="A90" s="764"/>
      <c r="B90" s="771" t="s">
        <v>646</v>
      </c>
      <c r="C90" s="754" t="s">
        <v>597</v>
      </c>
      <c r="D90" s="759">
        <f>[2]Sheet1!$D88</f>
        <v>0</v>
      </c>
      <c r="E90" s="759">
        <f t="shared" si="5"/>
        <v>0</v>
      </c>
      <c r="F90" s="759"/>
      <c r="G90" s="756"/>
      <c r="J90" s="759"/>
      <c r="K90" s="759">
        <v>0</v>
      </c>
      <c r="L90" s="772">
        <f t="shared" si="6"/>
        <v>0</v>
      </c>
    </row>
    <row r="91" spans="1:12" ht="12" x14ac:dyDescent="0.2">
      <c r="A91" s="764"/>
      <c r="B91" s="757" t="s">
        <v>647</v>
      </c>
      <c r="C91" s="754"/>
      <c r="D91" s="759">
        <f>[2]Sheet1!$D89</f>
        <v>0</v>
      </c>
      <c r="E91" s="759">
        <f t="shared" si="5"/>
        <v>0</v>
      </c>
      <c r="F91" s="759"/>
      <c r="G91" s="756"/>
      <c r="J91" s="759"/>
      <c r="K91" s="759">
        <v>0</v>
      </c>
      <c r="L91" s="772">
        <f t="shared" si="6"/>
        <v>0</v>
      </c>
    </row>
    <row r="92" spans="1:12" x14ac:dyDescent="0.2">
      <c r="A92" s="764"/>
      <c r="B92" s="771" t="s">
        <v>712</v>
      </c>
      <c r="C92" s="754" t="s">
        <v>597</v>
      </c>
      <c r="D92" s="759">
        <f>[2]Sheet1!$D90</f>
        <v>0</v>
      </c>
      <c r="E92" s="759">
        <f t="shared" si="5"/>
        <v>0</v>
      </c>
      <c r="F92" s="759"/>
      <c r="G92" s="756"/>
      <c r="J92" s="759"/>
      <c r="K92" s="759">
        <v>0</v>
      </c>
      <c r="L92" s="772">
        <f t="shared" si="6"/>
        <v>0</v>
      </c>
    </row>
    <row r="93" spans="1:12" x14ac:dyDescent="0.2">
      <c r="A93" s="764"/>
      <c r="B93" s="771" t="s">
        <v>713</v>
      </c>
      <c r="C93" s="754" t="s">
        <v>597</v>
      </c>
      <c r="D93" s="759">
        <f>[2]Sheet1!$D91</f>
        <v>0</v>
      </c>
      <c r="E93" s="759">
        <f t="shared" si="5"/>
        <v>0</v>
      </c>
      <c r="F93" s="759"/>
      <c r="G93" s="756">
        <f>E93*F93</f>
        <v>0</v>
      </c>
      <c r="J93" s="759">
        <v>0</v>
      </c>
      <c r="K93" s="759">
        <v>0</v>
      </c>
      <c r="L93" s="772">
        <f t="shared" si="6"/>
        <v>0</v>
      </c>
    </row>
    <row r="94" spans="1:12" x14ac:dyDescent="0.2">
      <c r="A94" s="764"/>
      <c r="B94" s="771" t="s">
        <v>714</v>
      </c>
      <c r="C94" s="754" t="s">
        <v>597</v>
      </c>
      <c r="D94" s="759">
        <f>[2]Sheet1!$D92</f>
        <v>0</v>
      </c>
      <c r="E94" s="759">
        <f t="shared" si="5"/>
        <v>0</v>
      </c>
      <c r="F94" s="759"/>
      <c r="G94" s="756"/>
      <c r="J94" s="759"/>
      <c r="K94" s="759">
        <v>0</v>
      </c>
      <c r="L94" s="772">
        <f t="shared" si="6"/>
        <v>0</v>
      </c>
    </row>
    <row r="95" spans="1:12" ht="34.200000000000003" x14ac:dyDescent="0.2">
      <c r="A95" s="764" t="s">
        <v>648</v>
      </c>
      <c r="B95" s="774" t="s">
        <v>649</v>
      </c>
      <c r="C95" s="754"/>
      <c r="D95" s="759">
        <f>[2]Sheet1!$D93</f>
        <v>0</v>
      </c>
      <c r="E95" s="759">
        <f t="shared" si="5"/>
        <v>0</v>
      </c>
      <c r="F95" s="759"/>
      <c r="G95" s="756"/>
      <c r="J95" s="759"/>
      <c r="K95" s="759">
        <v>0</v>
      </c>
      <c r="L95" s="772">
        <f t="shared" si="6"/>
        <v>0</v>
      </c>
    </row>
    <row r="96" spans="1:12" x14ac:dyDescent="0.2">
      <c r="A96" s="764"/>
      <c r="B96" s="774" t="s">
        <v>650</v>
      </c>
      <c r="C96" s="754" t="s">
        <v>607</v>
      </c>
      <c r="D96" s="759">
        <f>[2]Sheet1!$D94</f>
        <v>0</v>
      </c>
      <c r="E96" s="759">
        <f t="shared" si="5"/>
        <v>0</v>
      </c>
      <c r="F96" s="759"/>
      <c r="G96" s="756"/>
      <c r="J96" s="759"/>
      <c r="K96" s="759">
        <v>0</v>
      </c>
      <c r="L96" s="772">
        <f t="shared" si="6"/>
        <v>0</v>
      </c>
    </row>
    <row r="97" spans="1:12" x14ac:dyDescent="0.2">
      <c r="A97" s="764"/>
      <c r="B97" s="774" t="s">
        <v>651</v>
      </c>
      <c r="C97" s="754" t="s">
        <v>607</v>
      </c>
      <c r="D97" s="759">
        <f>[2]Sheet1!$D95</f>
        <v>0</v>
      </c>
      <c r="E97" s="759">
        <f t="shared" si="5"/>
        <v>0</v>
      </c>
      <c r="F97" s="759"/>
      <c r="G97" s="756"/>
      <c r="J97" s="759"/>
      <c r="K97" s="759">
        <v>0</v>
      </c>
      <c r="L97" s="772">
        <f t="shared" si="6"/>
        <v>0</v>
      </c>
    </row>
    <row r="98" spans="1:12" x14ac:dyDescent="0.2">
      <c r="A98" s="764"/>
      <c r="B98" s="774" t="s">
        <v>652</v>
      </c>
      <c r="C98" s="754" t="s">
        <v>607</v>
      </c>
      <c r="D98" s="759">
        <f>[2]Sheet1!$D96</f>
        <v>0</v>
      </c>
      <c r="E98" s="759">
        <f t="shared" si="5"/>
        <v>0</v>
      </c>
      <c r="F98" s="759"/>
      <c r="G98" s="756"/>
      <c r="J98" s="759"/>
      <c r="K98" s="759">
        <v>0</v>
      </c>
      <c r="L98" s="772">
        <f t="shared" si="6"/>
        <v>0</v>
      </c>
    </row>
    <row r="99" spans="1:12" ht="34.200000000000003" x14ac:dyDescent="0.2">
      <c r="A99" s="764" t="s">
        <v>653</v>
      </c>
      <c r="B99" s="774" t="s">
        <v>654</v>
      </c>
      <c r="C99" s="775" t="s">
        <v>609</v>
      </c>
      <c r="D99" s="759">
        <f>[2]Sheet1!$D97</f>
        <v>0</v>
      </c>
      <c r="E99" s="759">
        <f t="shared" si="5"/>
        <v>0</v>
      </c>
      <c r="F99" s="759"/>
      <c r="G99" s="756"/>
      <c r="J99" s="759"/>
      <c r="K99" s="759">
        <v>0</v>
      </c>
      <c r="L99" s="772">
        <f t="shared" si="6"/>
        <v>0</v>
      </c>
    </row>
    <row r="100" spans="1:12" ht="34.200000000000003" x14ac:dyDescent="0.2">
      <c r="A100" s="764">
        <v>6.2</v>
      </c>
      <c r="B100" s="753" t="s">
        <v>655</v>
      </c>
      <c r="C100" s="754" t="s">
        <v>597</v>
      </c>
      <c r="D100" s="759">
        <f>[2]Sheet1!$D98</f>
        <v>0</v>
      </c>
      <c r="E100" s="759">
        <f t="shared" si="5"/>
        <v>0</v>
      </c>
      <c r="F100" s="759"/>
      <c r="G100" s="756">
        <f t="shared" ref="G100:G102" si="7">E100*F100</f>
        <v>0</v>
      </c>
      <c r="J100" s="759">
        <v>199.50100000000003</v>
      </c>
      <c r="K100" s="759">
        <v>21.524999999999999</v>
      </c>
      <c r="L100" s="772">
        <f t="shared" si="6"/>
        <v>221.02600000000004</v>
      </c>
    </row>
    <row r="101" spans="1:12" ht="45.6" x14ac:dyDescent="0.2">
      <c r="A101" s="764">
        <v>6.21</v>
      </c>
      <c r="B101" s="753" t="s">
        <v>715</v>
      </c>
      <c r="C101" s="754" t="s">
        <v>597</v>
      </c>
      <c r="D101" s="759">
        <f>[2]Sheet1!$D99</f>
        <v>0</v>
      </c>
      <c r="E101" s="759">
        <f t="shared" si="5"/>
        <v>0</v>
      </c>
      <c r="F101" s="759"/>
      <c r="G101" s="756">
        <f t="shared" si="7"/>
        <v>0</v>
      </c>
      <c r="J101" s="759">
        <v>96.705999999999989</v>
      </c>
      <c r="K101" s="759">
        <v>10.301</v>
      </c>
      <c r="L101" s="772">
        <f t="shared" si="6"/>
        <v>107.00699999999999</v>
      </c>
    </row>
    <row r="102" spans="1:12" ht="91.2" x14ac:dyDescent="0.2">
      <c r="A102" s="764" t="s">
        <v>716</v>
      </c>
      <c r="B102" s="753" t="s">
        <v>758</v>
      </c>
      <c r="C102" s="754" t="s">
        <v>656</v>
      </c>
      <c r="D102" s="759">
        <f>[2]Sheet1!$D100</f>
        <v>0</v>
      </c>
      <c r="E102" s="759">
        <f t="shared" si="5"/>
        <v>0</v>
      </c>
      <c r="F102" s="759"/>
      <c r="G102" s="756">
        <f t="shared" si="7"/>
        <v>0</v>
      </c>
      <c r="J102" s="759">
        <v>687.8</v>
      </c>
      <c r="K102" s="759">
        <v>28.6</v>
      </c>
      <c r="L102" s="772">
        <f t="shared" si="6"/>
        <v>716.4</v>
      </c>
    </row>
    <row r="103" spans="1:12" ht="34.200000000000003" x14ac:dyDescent="0.2">
      <c r="A103" s="764" t="s">
        <v>717</v>
      </c>
      <c r="B103" s="753" t="s">
        <v>751</v>
      </c>
      <c r="C103" s="754" t="s">
        <v>656</v>
      </c>
      <c r="D103" s="759">
        <f>[2]Sheet1!$D101</f>
        <v>0</v>
      </c>
      <c r="E103" s="759">
        <f t="shared" si="5"/>
        <v>0</v>
      </c>
      <c r="F103" s="759"/>
      <c r="G103" s="756"/>
      <c r="J103" s="759"/>
      <c r="K103" s="759">
        <v>0</v>
      </c>
      <c r="L103" s="772">
        <f t="shared" si="6"/>
        <v>0</v>
      </c>
    </row>
    <row r="104" spans="1:12" ht="34.200000000000003" x14ac:dyDescent="0.2">
      <c r="A104" s="764">
        <v>6.23</v>
      </c>
      <c r="B104" s="753" t="s">
        <v>657</v>
      </c>
      <c r="C104" s="776" t="s">
        <v>345</v>
      </c>
      <c r="D104" s="759">
        <f>[2]Sheet1!$D102</f>
        <v>0</v>
      </c>
      <c r="E104" s="759">
        <f t="shared" ref="E104:E135" si="8">SUM(D104:D104)</f>
        <v>0</v>
      </c>
      <c r="F104" s="759"/>
      <c r="G104" s="756"/>
      <c r="J104" s="759"/>
      <c r="K104" s="759">
        <v>0</v>
      </c>
      <c r="L104" s="772">
        <f t="shared" si="6"/>
        <v>0</v>
      </c>
    </row>
    <row r="105" spans="1:12" ht="34.200000000000003" x14ac:dyDescent="0.2">
      <c r="A105" s="764">
        <v>6.24</v>
      </c>
      <c r="B105" s="753" t="s">
        <v>658</v>
      </c>
      <c r="C105" s="754" t="s">
        <v>57</v>
      </c>
      <c r="D105" s="759">
        <f>[2]Sheet1!$D103</f>
        <v>0</v>
      </c>
      <c r="E105" s="759">
        <f t="shared" si="8"/>
        <v>0</v>
      </c>
      <c r="F105" s="759"/>
      <c r="G105" s="756"/>
      <c r="J105" s="759"/>
      <c r="K105" s="759">
        <v>0</v>
      </c>
      <c r="L105" s="772">
        <f t="shared" si="6"/>
        <v>0</v>
      </c>
    </row>
    <row r="106" spans="1:12" x14ac:dyDescent="0.2">
      <c r="A106" s="764"/>
      <c r="B106" s="774" t="s">
        <v>718</v>
      </c>
      <c r="C106" s="754" t="s">
        <v>57</v>
      </c>
      <c r="D106" s="759">
        <f>[2]Sheet1!$D104</f>
        <v>1165.32</v>
      </c>
      <c r="E106" s="759">
        <f t="shared" si="8"/>
        <v>1165.32</v>
      </c>
      <c r="F106" s="759"/>
      <c r="G106" s="756">
        <f t="shared" ref="G106:G107" si="9">E106*F106</f>
        <v>0</v>
      </c>
      <c r="J106" s="759">
        <v>409.01099999999997</v>
      </c>
      <c r="K106" s="759">
        <v>6.5940000000000003</v>
      </c>
      <c r="L106" s="772">
        <f t="shared" si="6"/>
        <v>415.60499999999996</v>
      </c>
    </row>
    <row r="107" spans="1:12" x14ac:dyDescent="0.2">
      <c r="A107" s="764"/>
      <c r="B107" s="774" t="s">
        <v>719</v>
      </c>
      <c r="C107" s="754" t="s">
        <v>57</v>
      </c>
      <c r="D107" s="759">
        <f>[2]Sheet1!$D105</f>
        <v>555.98400000000004</v>
      </c>
      <c r="E107" s="759">
        <f t="shared" si="8"/>
        <v>555.98400000000004</v>
      </c>
      <c r="F107" s="759"/>
      <c r="G107" s="756">
        <f t="shared" si="9"/>
        <v>0</v>
      </c>
      <c r="J107" s="759">
        <v>292.03900000000004</v>
      </c>
      <c r="K107" s="759">
        <v>7.1040000000000001</v>
      </c>
      <c r="L107" s="772">
        <f t="shared" si="6"/>
        <v>299.14300000000003</v>
      </c>
    </row>
    <row r="108" spans="1:12" x14ac:dyDescent="0.2">
      <c r="A108" s="764"/>
      <c r="B108" s="774" t="s">
        <v>720</v>
      </c>
      <c r="C108" s="754" t="s">
        <v>57</v>
      </c>
      <c r="D108" s="759">
        <f>[2]Sheet1!$D106</f>
        <v>1170</v>
      </c>
      <c r="E108" s="759">
        <f t="shared" si="8"/>
        <v>1170</v>
      </c>
      <c r="F108" s="759"/>
      <c r="G108" s="756">
        <f>E108*F108</f>
        <v>0</v>
      </c>
      <c r="J108" s="759">
        <v>185.40100000000001</v>
      </c>
      <c r="K108" s="759">
        <v>4.3769999999999998</v>
      </c>
      <c r="L108" s="772">
        <f t="shared" si="6"/>
        <v>189.77800000000002</v>
      </c>
    </row>
    <row r="109" spans="1:12" ht="45.6" x14ac:dyDescent="0.2">
      <c r="A109" s="764">
        <v>6.25</v>
      </c>
      <c r="B109" s="753" t="s">
        <v>659</v>
      </c>
      <c r="C109" s="754"/>
      <c r="D109" s="759">
        <f>[2]Sheet1!$D107</f>
        <v>0</v>
      </c>
      <c r="E109" s="759">
        <f t="shared" si="8"/>
        <v>0</v>
      </c>
      <c r="F109" s="759"/>
      <c r="G109" s="756"/>
      <c r="J109" s="759"/>
      <c r="K109" s="759">
        <v>0</v>
      </c>
      <c r="L109" s="772">
        <f t="shared" si="6"/>
        <v>0</v>
      </c>
    </row>
    <row r="110" spans="1:12" x14ac:dyDescent="0.2">
      <c r="A110" s="764"/>
      <c r="B110" s="760" t="s">
        <v>660</v>
      </c>
      <c r="C110" s="754"/>
      <c r="D110" s="759">
        <f>[2]Sheet1!$D108</f>
        <v>0</v>
      </c>
      <c r="E110" s="759">
        <f t="shared" si="8"/>
        <v>0</v>
      </c>
      <c r="F110" s="759"/>
      <c r="G110" s="756"/>
      <c r="J110" s="759"/>
      <c r="K110" s="759">
        <v>0</v>
      </c>
      <c r="L110" s="772">
        <f t="shared" si="6"/>
        <v>0</v>
      </c>
    </row>
    <row r="111" spans="1:12" x14ac:dyDescent="0.2">
      <c r="A111" s="764"/>
      <c r="B111" s="760" t="s">
        <v>661</v>
      </c>
      <c r="C111" s="754" t="s">
        <v>57</v>
      </c>
      <c r="D111" s="759">
        <f>[2]Sheet1!$D109</f>
        <v>0</v>
      </c>
      <c r="E111" s="759">
        <f t="shared" si="8"/>
        <v>0</v>
      </c>
      <c r="F111" s="759"/>
      <c r="G111" s="756">
        <f>E111*F111</f>
        <v>0</v>
      </c>
      <c r="J111" s="759">
        <v>7.1840000000000002</v>
      </c>
      <c r="K111" s="759">
        <v>0</v>
      </c>
      <c r="L111" s="772">
        <f t="shared" si="6"/>
        <v>7.1840000000000002</v>
      </c>
    </row>
    <row r="112" spans="1:12" x14ac:dyDescent="0.2">
      <c r="A112" s="764"/>
      <c r="B112" s="760" t="s">
        <v>662</v>
      </c>
      <c r="C112" s="754"/>
      <c r="D112" s="759">
        <f>[2]Sheet1!$D110</f>
        <v>0</v>
      </c>
      <c r="E112" s="759">
        <f t="shared" si="8"/>
        <v>0</v>
      </c>
      <c r="F112" s="759"/>
      <c r="G112" s="756"/>
      <c r="J112" s="759"/>
      <c r="K112" s="759">
        <v>0</v>
      </c>
      <c r="L112" s="772">
        <f t="shared" si="6"/>
        <v>0</v>
      </c>
    </row>
    <row r="113" spans="1:12" x14ac:dyDescent="0.2">
      <c r="A113" s="764"/>
      <c r="B113" s="760" t="s">
        <v>663</v>
      </c>
      <c r="C113" s="754"/>
      <c r="D113" s="759">
        <f>[2]Sheet1!$D111</f>
        <v>0</v>
      </c>
      <c r="E113" s="759">
        <f t="shared" si="8"/>
        <v>0</v>
      </c>
      <c r="F113" s="759"/>
      <c r="G113" s="756"/>
      <c r="J113" s="759"/>
      <c r="K113" s="759">
        <v>0</v>
      </c>
      <c r="L113" s="772">
        <f t="shared" si="6"/>
        <v>0</v>
      </c>
    </row>
    <row r="114" spans="1:12" ht="22.8" x14ac:dyDescent="0.2">
      <c r="A114" s="764">
        <v>6.26</v>
      </c>
      <c r="B114" s="753" t="s">
        <v>664</v>
      </c>
      <c r="C114" s="754" t="s">
        <v>665</v>
      </c>
      <c r="D114" s="759">
        <f>[2]Sheet1!$D112</f>
        <v>0</v>
      </c>
      <c r="E114" s="759">
        <f t="shared" si="8"/>
        <v>0</v>
      </c>
      <c r="F114" s="759"/>
      <c r="G114" s="756">
        <f>E114*F114</f>
        <v>0</v>
      </c>
      <c r="J114" s="759">
        <v>1299000</v>
      </c>
      <c r="K114" s="759">
        <v>0</v>
      </c>
      <c r="L114" s="772">
        <f t="shared" si="6"/>
        <v>1299000</v>
      </c>
    </row>
    <row r="115" spans="1:12" ht="45.6" x14ac:dyDescent="0.2">
      <c r="A115" s="764">
        <v>6.27</v>
      </c>
      <c r="B115" s="753" t="s">
        <v>666</v>
      </c>
      <c r="C115" s="777"/>
      <c r="D115" s="759">
        <f>[2]Sheet1!$D113</f>
        <v>0</v>
      </c>
      <c r="E115" s="759">
        <f t="shared" si="8"/>
        <v>0</v>
      </c>
      <c r="F115" s="759"/>
      <c r="G115" s="756"/>
      <c r="J115" s="759"/>
      <c r="K115" s="759">
        <v>0</v>
      </c>
      <c r="L115" s="772">
        <f t="shared" si="6"/>
        <v>0</v>
      </c>
    </row>
    <row r="116" spans="1:12" x14ac:dyDescent="0.2">
      <c r="A116" s="764"/>
      <c r="B116" s="765" t="s">
        <v>667</v>
      </c>
      <c r="C116" s="777"/>
      <c r="D116" s="759">
        <f>[2]Sheet1!$D114</f>
        <v>0</v>
      </c>
      <c r="E116" s="759">
        <f t="shared" si="8"/>
        <v>0</v>
      </c>
      <c r="F116" s="759"/>
      <c r="G116" s="756"/>
      <c r="J116" s="759"/>
      <c r="K116" s="759">
        <v>0</v>
      </c>
      <c r="L116" s="772">
        <f t="shared" si="6"/>
        <v>0</v>
      </c>
    </row>
    <row r="117" spans="1:12" x14ac:dyDescent="0.2">
      <c r="A117" s="764"/>
      <c r="B117" s="765" t="s">
        <v>668</v>
      </c>
      <c r="C117" s="777" t="s">
        <v>37</v>
      </c>
      <c r="D117" s="759">
        <f>[2]Sheet1!$D115</f>
        <v>0</v>
      </c>
      <c r="E117" s="759">
        <f t="shared" si="8"/>
        <v>0</v>
      </c>
      <c r="F117" s="759"/>
      <c r="G117" s="756"/>
      <c r="J117" s="759"/>
      <c r="K117" s="759">
        <v>0</v>
      </c>
      <c r="L117" s="772">
        <f t="shared" si="6"/>
        <v>0</v>
      </c>
    </row>
    <row r="118" spans="1:12" x14ac:dyDescent="0.2">
      <c r="A118" s="764"/>
      <c r="B118" s="765" t="s">
        <v>669</v>
      </c>
      <c r="C118" s="777" t="s">
        <v>37</v>
      </c>
      <c r="D118" s="759">
        <f>[2]Sheet1!$D116</f>
        <v>0</v>
      </c>
      <c r="E118" s="759">
        <f t="shared" si="8"/>
        <v>0</v>
      </c>
      <c r="F118" s="759"/>
      <c r="G118" s="756"/>
      <c r="J118" s="759"/>
      <c r="K118" s="759">
        <v>0</v>
      </c>
      <c r="L118" s="772">
        <f t="shared" si="6"/>
        <v>0</v>
      </c>
    </row>
    <row r="119" spans="1:12" x14ac:dyDescent="0.2">
      <c r="A119" s="764"/>
      <c r="B119" s="765" t="s">
        <v>670</v>
      </c>
      <c r="C119" s="777" t="s">
        <v>37</v>
      </c>
      <c r="D119" s="759">
        <f>[2]Sheet1!$D117</f>
        <v>0</v>
      </c>
      <c r="E119" s="759">
        <f t="shared" si="8"/>
        <v>0</v>
      </c>
      <c r="F119" s="759"/>
      <c r="G119" s="756">
        <f>E119*F119</f>
        <v>0</v>
      </c>
      <c r="J119" s="759">
        <v>0</v>
      </c>
      <c r="K119" s="759">
        <v>0</v>
      </c>
      <c r="L119" s="772">
        <f t="shared" si="6"/>
        <v>0</v>
      </c>
    </row>
    <row r="120" spans="1:12" x14ac:dyDescent="0.2">
      <c r="A120" s="764"/>
      <c r="B120" s="765" t="s">
        <v>671</v>
      </c>
      <c r="C120" s="777"/>
      <c r="D120" s="759">
        <f>[2]Sheet1!$D118</f>
        <v>0</v>
      </c>
      <c r="E120" s="759">
        <f t="shared" si="8"/>
        <v>0</v>
      </c>
      <c r="F120" s="759"/>
      <c r="G120" s="756"/>
      <c r="J120" s="759"/>
      <c r="K120" s="759">
        <v>0</v>
      </c>
      <c r="L120" s="772">
        <f t="shared" si="6"/>
        <v>0</v>
      </c>
    </row>
    <row r="121" spans="1:12" x14ac:dyDescent="0.2">
      <c r="A121" s="764"/>
      <c r="B121" s="765" t="s">
        <v>672</v>
      </c>
      <c r="C121" s="777" t="s">
        <v>37</v>
      </c>
      <c r="D121" s="759">
        <f>[2]Sheet1!$D119</f>
        <v>0</v>
      </c>
      <c r="E121" s="759">
        <f t="shared" si="8"/>
        <v>0</v>
      </c>
      <c r="F121" s="759"/>
      <c r="G121" s="756"/>
      <c r="J121" s="759"/>
      <c r="K121" s="759">
        <v>0</v>
      </c>
      <c r="L121" s="772">
        <f t="shared" si="6"/>
        <v>0</v>
      </c>
    </row>
    <row r="122" spans="1:12" x14ac:dyDescent="0.2">
      <c r="A122" s="764"/>
      <c r="B122" s="765" t="s">
        <v>669</v>
      </c>
      <c r="C122" s="777" t="s">
        <v>37</v>
      </c>
      <c r="D122" s="759">
        <f>[2]Sheet1!$D120</f>
        <v>0</v>
      </c>
      <c r="E122" s="759">
        <f t="shared" si="8"/>
        <v>0</v>
      </c>
      <c r="F122" s="759"/>
      <c r="G122" s="756"/>
      <c r="J122" s="759"/>
      <c r="K122" s="759">
        <v>0</v>
      </c>
      <c r="L122" s="772">
        <f t="shared" si="6"/>
        <v>0</v>
      </c>
    </row>
    <row r="123" spans="1:12" x14ac:dyDescent="0.2">
      <c r="A123" s="764"/>
      <c r="B123" s="765" t="s">
        <v>670</v>
      </c>
      <c r="C123" s="777" t="s">
        <v>37</v>
      </c>
      <c r="D123" s="759">
        <f>[2]Sheet1!$D121</f>
        <v>0</v>
      </c>
      <c r="E123" s="759">
        <f t="shared" si="8"/>
        <v>0</v>
      </c>
      <c r="F123" s="759"/>
      <c r="G123" s="756">
        <f>E123*F123</f>
        <v>0</v>
      </c>
      <c r="J123" s="759">
        <v>0</v>
      </c>
      <c r="K123" s="759">
        <v>0</v>
      </c>
      <c r="L123" s="772">
        <f t="shared" si="6"/>
        <v>0</v>
      </c>
    </row>
    <row r="124" spans="1:12" x14ac:dyDescent="0.2">
      <c r="A124" s="764"/>
      <c r="B124" s="753" t="s">
        <v>673</v>
      </c>
      <c r="C124" s="743"/>
      <c r="D124" s="759">
        <f>[2]Sheet1!$D122</f>
        <v>0</v>
      </c>
      <c r="E124" s="759">
        <f t="shared" si="8"/>
        <v>0</v>
      </c>
      <c r="F124" s="759"/>
      <c r="G124" s="756"/>
      <c r="J124" s="759"/>
      <c r="K124" s="759">
        <v>0</v>
      </c>
      <c r="L124" s="772">
        <f t="shared" si="6"/>
        <v>0</v>
      </c>
    </row>
    <row r="125" spans="1:12" x14ac:dyDescent="0.2">
      <c r="A125" s="764"/>
      <c r="B125" s="753" t="s">
        <v>674</v>
      </c>
      <c r="C125" s="743" t="s">
        <v>37</v>
      </c>
      <c r="D125" s="759">
        <f>[2]Sheet1!$D123</f>
        <v>0</v>
      </c>
      <c r="E125" s="759">
        <f t="shared" si="8"/>
        <v>0</v>
      </c>
      <c r="F125" s="759"/>
      <c r="G125" s="756"/>
      <c r="J125" s="759"/>
      <c r="K125" s="759">
        <v>0</v>
      </c>
      <c r="L125" s="772">
        <f t="shared" si="6"/>
        <v>0</v>
      </c>
    </row>
    <row r="126" spans="1:12" x14ac:dyDescent="0.2">
      <c r="A126" s="764"/>
      <c r="B126" s="753" t="s">
        <v>675</v>
      </c>
      <c r="C126" s="743" t="s">
        <v>37</v>
      </c>
      <c r="D126" s="759">
        <f>[2]Sheet1!$D124</f>
        <v>0</v>
      </c>
      <c r="E126" s="759">
        <f t="shared" si="8"/>
        <v>0</v>
      </c>
      <c r="F126" s="759"/>
      <c r="G126" s="756"/>
      <c r="J126" s="759"/>
      <c r="K126" s="759">
        <v>0</v>
      </c>
      <c r="L126" s="772">
        <f t="shared" si="6"/>
        <v>0</v>
      </c>
    </row>
    <row r="127" spans="1:12" x14ac:dyDescent="0.2">
      <c r="A127" s="764"/>
      <c r="B127" s="753" t="s">
        <v>676</v>
      </c>
      <c r="C127" s="743" t="s">
        <v>37</v>
      </c>
      <c r="D127" s="759">
        <f>[2]Sheet1!$D125</f>
        <v>0</v>
      </c>
      <c r="E127" s="759">
        <f t="shared" si="8"/>
        <v>0</v>
      </c>
      <c r="F127" s="759"/>
      <c r="G127" s="756"/>
      <c r="J127" s="759"/>
      <c r="K127" s="759">
        <v>0</v>
      </c>
      <c r="L127" s="772">
        <f t="shared" si="6"/>
        <v>0</v>
      </c>
    </row>
    <row r="128" spans="1:12" x14ac:dyDescent="0.2">
      <c r="A128" s="764"/>
      <c r="B128" s="765" t="s">
        <v>677</v>
      </c>
      <c r="C128" s="777"/>
      <c r="D128" s="759">
        <f>[2]Sheet1!$D126</f>
        <v>0</v>
      </c>
      <c r="E128" s="759">
        <f t="shared" si="8"/>
        <v>0</v>
      </c>
      <c r="F128" s="759"/>
      <c r="G128" s="756"/>
      <c r="J128" s="759"/>
      <c r="K128" s="759">
        <v>0</v>
      </c>
      <c r="L128" s="772">
        <f t="shared" si="6"/>
        <v>0</v>
      </c>
    </row>
    <row r="129" spans="1:12" x14ac:dyDescent="0.2">
      <c r="A129" s="764"/>
      <c r="B129" s="765" t="s">
        <v>668</v>
      </c>
      <c r="C129" s="777" t="s">
        <v>37</v>
      </c>
      <c r="D129" s="759">
        <f>[2]Sheet1!$D127</f>
        <v>0</v>
      </c>
      <c r="E129" s="759">
        <f t="shared" si="8"/>
        <v>0</v>
      </c>
      <c r="F129" s="759"/>
      <c r="G129" s="756"/>
      <c r="J129" s="759"/>
      <c r="K129" s="759">
        <v>0</v>
      </c>
      <c r="L129" s="772">
        <f t="shared" si="6"/>
        <v>0</v>
      </c>
    </row>
    <row r="130" spans="1:12" x14ac:dyDescent="0.2">
      <c r="A130" s="764"/>
      <c r="B130" s="765" t="s">
        <v>669</v>
      </c>
      <c r="C130" s="777" t="s">
        <v>37</v>
      </c>
      <c r="D130" s="759">
        <f>[2]Sheet1!$D128</f>
        <v>0</v>
      </c>
      <c r="E130" s="759">
        <f t="shared" si="8"/>
        <v>0</v>
      </c>
      <c r="F130" s="759"/>
      <c r="G130" s="756"/>
      <c r="J130" s="759"/>
      <c r="K130" s="759">
        <v>0</v>
      </c>
      <c r="L130" s="772">
        <f t="shared" si="6"/>
        <v>0</v>
      </c>
    </row>
    <row r="131" spans="1:12" x14ac:dyDescent="0.2">
      <c r="A131" s="764"/>
      <c r="B131" s="765" t="s">
        <v>670</v>
      </c>
      <c r="C131" s="777" t="s">
        <v>37</v>
      </c>
      <c r="D131" s="759">
        <f>[2]Sheet1!$D129</f>
        <v>0</v>
      </c>
      <c r="E131" s="759">
        <f t="shared" si="8"/>
        <v>0</v>
      </c>
      <c r="F131" s="759"/>
      <c r="G131" s="756">
        <f>E131*F131</f>
        <v>0</v>
      </c>
      <c r="J131" s="759">
        <v>0</v>
      </c>
      <c r="K131" s="759">
        <v>0</v>
      </c>
      <c r="L131" s="772">
        <f t="shared" si="6"/>
        <v>0</v>
      </c>
    </row>
    <row r="132" spans="1:12" ht="102.6" x14ac:dyDescent="0.2">
      <c r="A132" s="764">
        <v>6.28</v>
      </c>
      <c r="B132" s="767" t="s">
        <v>678</v>
      </c>
      <c r="C132" s="754"/>
      <c r="D132" s="759">
        <f>[2]Sheet1!$D130</f>
        <v>0</v>
      </c>
      <c r="E132" s="759">
        <f t="shared" si="8"/>
        <v>0</v>
      </c>
      <c r="F132" s="759"/>
      <c r="G132" s="756"/>
      <c r="J132" s="759"/>
      <c r="K132" s="759">
        <v>0</v>
      </c>
      <c r="L132" s="772">
        <f t="shared" si="6"/>
        <v>0</v>
      </c>
    </row>
    <row r="133" spans="1:12" x14ac:dyDescent="0.2">
      <c r="A133" s="764"/>
      <c r="B133" s="767" t="s">
        <v>679</v>
      </c>
      <c r="C133" s="754" t="s">
        <v>345</v>
      </c>
      <c r="D133" s="759">
        <f>[2]Sheet1!$D131</f>
        <v>0</v>
      </c>
      <c r="E133" s="759">
        <f t="shared" si="8"/>
        <v>0</v>
      </c>
      <c r="F133" s="759"/>
      <c r="G133" s="756">
        <f>E133*F133</f>
        <v>0</v>
      </c>
      <c r="J133" s="759">
        <v>184.5</v>
      </c>
      <c r="K133" s="759">
        <v>0</v>
      </c>
      <c r="L133" s="772">
        <f t="shared" si="6"/>
        <v>184.5</v>
      </c>
    </row>
    <row r="134" spans="1:12" x14ac:dyDescent="0.2">
      <c r="A134" s="764"/>
      <c r="B134" s="767" t="s">
        <v>680</v>
      </c>
      <c r="C134" s="754" t="s">
        <v>345</v>
      </c>
      <c r="D134" s="759">
        <f>[2]Sheet1!$D132</f>
        <v>0</v>
      </c>
      <c r="E134" s="759">
        <f t="shared" si="8"/>
        <v>0</v>
      </c>
      <c r="F134" s="759"/>
      <c r="G134" s="756"/>
      <c r="J134" s="759"/>
      <c r="K134" s="759">
        <v>0</v>
      </c>
      <c r="L134" s="772">
        <f t="shared" si="6"/>
        <v>0</v>
      </c>
    </row>
    <row r="135" spans="1:12" ht="22.8" x14ac:dyDescent="0.2">
      <c r="A135" s="764">
        <v>6.29</v>
      </c>
      <c r="B135" s="778" t="s">
        <v>681</v>
      </c>
      <c r="C135" s="754" t="s">
        <v>345</v>
      </c>
      <c r="D135" s="759">
        <f>[2]Sheet1!$D133</f>
        <v>0</v>
      </c>
      <c r="E135" s="759">
        <f t="shared" si="8"/>
        <v>0</v>
      </c>
      <c r="F135" s="759"/>
      <c r="G135" s="756"/>
      <c r="J135" s="759"/>
      <c r="K135" s="759">
        <v>0</v>
      </c>
      <c r="L135" s="772">
        <f t="shared" si="6"/>
        <v>0</v>
      </c>
    </row>
    <row r="136" spans="1:12" ht="22.8" x14ac:dyDescent="0.2">
      <c r="A136" s="764">
        <v>6.3</v>
      </c>
      <c r="B136" s="753" t="s">
        <v>682</v>
      </c>
      <c r="C136" s="754" t="s">
        <v>37</v>
      </c>
      <c r="D136" s="759">
        <f>[2]Sheet1!$D134</f>
        <v>0</v>
      </c>
      <c r="E136" s="759">
        <f t="shared" ref="E136:E161" si="10">SUM(D136:D136)</f>
        <v>0</v>
      </c>
      <c r="F136" s="759"/>
      <c r="G136" s="756">
        <f>E136*F136</f>
        <v>0</v>
      </c>
      <c r="J136" s="759">
        <v>191</v>
      </c>
      <c r="K136" s="759">
        <v>48</v>
      </c>
      <c r="L136" s="772">
        <f t="shared" si="6"/>
        <v>239</v>
      </c>
    </row>
    <row r="137" spans="1:12" x14ac:dyDescent="0.2">
      <c r="A137" s="764">
        <v>6.31</v>
      </c>
      <c r="B137" s="753" t="s">
        <v>683</v>
      </c>
      <c r="C137" s="754"/>
      <c r="D137" s="759">
        <f>[2]Sheet1!$D135</f>
        <v>0</v>
      </c>
      <c r="E137" s="759">
        <f t="shared" si="10"/>
        <v>0</v>
      </c>
      <c r="F137" s="759"/>
      <c r="G137" s="756"/>
      <c r="J137" s="759"/>
      <c r="K137" s="759">
        <v>0</v>
      </c>
      <c r="L137" s="772">
        <f t="shared" ref="L137:L191" si="11">+J137+K137</f>
        <v>0</v>
      </c>
    </row>
    <row r="138" spans="1:12" ht="22.8" x14ac:dyDescent="0.2">
      <c r="A138" s="764"/>
      <c r="B138" s="753" t="s">
        <v>684</v>
      </c>
      <c r="C138" s="777" t="s">
        <v>609</v>
      </c>
      <c r="D138" s="759">
        <f>[2]Sheet1!$D136</f>
        <v>0</v>
      </c>
      <c r="E138" s="759">
        <f t="shared" si="10"/>
        <v>0</v>
      </c>
      <c r="F138" s="759"/>
      <c r="G138" s="756">
        <f>E138*F138</f>
        <v>0</v>
      </c>
      <c r="J138" s="759">
        <v>1039.0239999999999</v>
      </c>
      <c r="K138" s="759">
        <v>76.602000000000004</v>
      </c>
      <c r="L138" s="772">
        <f t="shared" si="11"/>
        <v>1115.626</v>
      </c>
    </row>
    <row r="139" spans="1:12" ht="34.200000000000003" x14ac:dyDescent="0.2">
      <c r="A139" s="764"/>
      <c r="B139" s="753" t="s">
        <v>721</v>
      </c>
      <c r="C139" s="754" t="s">
        <v>609</v>
      </c>
      <c r="D139" s="759">
        <f>[2]Sheet1!$D137</f>
        <v>0</v>
      </c>
      <c r="E139" s="759">
        <f t="shared" si="10"/>
        <v>0</v>
      </c>
      <c r="F139" s="759"/>
      <c r="G139" s="756">
        <f>E139*F139</f>
        <v>0</v>
      </c>
      <c r="J139" s="759">
        <v>1113.9459999999999</v>
      </c>
      <c r="K139" s="759">
        <v>50.5</v>
      </c>
      <c r="L139" s="772">
        <f t="shared" si="11"/>
        <v>1164.4459999999999</v>
      </c>
    </row>
    <row r="140" spans="1:12" ht="22.8" x14ac:dyDescent="0.2">
      <c r="A140" s="764"/>
      <c r="B140" s="753" t="s">
        <v>685</v>
      </c>
      <c r="C140" s="777" t="s">
        <v>609</v>
      </c>
      <c r="D140" s="759">
        <f>[2]Sheet1!$D138</f>
        <v>0</v>
      </c>
      <c r="E140" s="759">
        <f t="shared" si="10"/>
        <v>0</v>
      </c>
      <c r="F140" s="759"/>
      <c r="G140" s="756">
        <f>E140*F140</f>
        <v>0</v>
      </c>
      <c r="J140" s="759">
        <v>977.86800000000005</v>
      </c>
      <c r="K140" s="759">
        <v>162.57599999999999</v>
      </c>
      <c r="L140" s="772">
        <f t="shared" si="11"/>
        <v>1140.444</v>
      </c>
    </row>
    <row r="141" spans="1:12" ht="22.8" x14ac:dyDescent="0.2">
      <c r="A141" s="764">
        <v>6.32</v>
      </c>
      <c r="B141" s="753" t="s">
        <v>686</v>
      </c>
      <c r="C141" s="754" t="s">
        <v>609</v>
      </c>
      <c r="D141" s="759">
        <f>[2]Sheet1!$D139</f>
        <v>0</v>
      </c>
      <c r="E141" s="759">
        <f t="shared" si="10"/>
        <v>0</v>
      </c>
      <c r="F141" s="759"/>
      <c r="G141" s="756">
        <f t="shared" ref="G141:G143" si="12">E141*F141</f>
        <v>0</v>
      </c>
      <c r="J141" s="759">
        <v>289.53400000000005</v>
      </c>
      <c r="K141" s="759">
        <v>0</v>
      </c>
      <c r="L141" s="772">
        <f t="shared" si="11"/>
        <v>289.53400000000005</v>
      </c>
    </row>
    <row r="142" spans="1:12" ht="22.8" x14ac:dyDescent="0.2">
      <c r="A142" s="764">
        <v>6.33</v>
      </c>
      <c r="B142" s="753" t="s">
        <v>687</v>
      </c>
      <c r="C142" s="754" t="s">
        <v>609</v>
      </c>
      <c r="D142" s="759">
        <f>[2]Sheet1!$D140</f>
        <v>0</v>
      </c>
      <c r="E142" s="759">
        <f t="shared" si="10"/>
        <v>0</v>
      </c>
      <c r="F142" s="759"/>
      <c r="G142" s="756">
        <f t="shared" si="12"/>
        <v>0</v>
      </c>
      <c r="J142" s="759">
        <v>579.072</v>
      </c>
      <c r="K142" s="759">
        <v>0</v>
      </c>
      <c r="L142" s="772">
        <f t="shared" si="11"/>
        <v>579.072</v>
      </c>
    </row>
    <row r="143" spans="1:12" ht="34.200000000000003" x14ac:dyDescent="0.2">
      <c r="A143" s="764">
        <v>6.34</v>
      </c>
      <c r="B143" s="753" t="s">
        <v>688</v>
      </c>
      <c r="C143" s="754" t="s">
        <v>37</v>
      </c>
      <c r="D143" s="759">
        <f>[2]Sheet1!$D141</f>
        <v>0</v>
      </c>
      <c r="E143" s="759">
        <f t="shared" si="10"/>
        <v>0</v>
      </c>
      <c r="F143" s="759"/>
      <c r="G143" s="756">
        <f t="shared" si="12"/>
        <v>0</v>
      </c>
      <c r="J143" s="759">
        <v>4305</v>
      </c>
      <c r="K143" s="759">
        <v>120</v>
      </c>
      <c r="L143" s="772">
        <f t="shared" si="11"/>
        <v>4425</v>
      </c>
    </row>
    <row r="144" spans="1:12" ht="45.6" x14ac:dyDescent="0.2">
      <c r="A144" s="764">
        <v>6.35</v>
      </c>
      <c r="B144" s="753" t="s">
        <v>689</v>
      </c>
      <c r="C144" s="754" t="s">
        <v>690</v>
      </c>
      <c r="D144" s="759">
        <f>[2]Sheet1!$D142</f>
        <v>0</v>
      </c>
      <c r="E144" s="759">
        <f t="shared" si="10"/>
        <v>0</v>
      </c>
      <c r="F144" s="759"/>
      <c r="G144" s="756"/>
      <c r="J144" s="759"/>
      <c r="K144" s="759">
        <v>0</v>
      </c>
      <c r="L144" s="772">
        <f t="shared" si="11"/>
        <v>0</v>
      </c>
    </row>
    <row r="145" spans="1:12" x14ac:dyDescent="0.2">
      <c r="A145" s="764"/>
      <c r="B145" s="753" t="s">
        <v>722</v>
      </c>
      <c r="C145" s="754" t="s">
        <v>95</v>
      </c>
      <c r="D145" s="759">
        <f>[2]Sheet1!$D143</f>
        <v>2340</v>
      </c>
      <c r="E145" s="759">
        <f t="shared" si="10"/>
        <v>2340</v>
      </c>
      <c r="F145" s="759"/>
      <c r="G145" s="756">
        <f>E145*F145</f>
        <v>0</v>
      </c>
      <c r="J145" s="759">
        <v>2455.5750000000003</v>
      </c>
      <c r="K145" s="759">
        <v>132.27500000000001</v>
      </c>
      <c r="L145" s="772">
        <f t="shared" si="11"/>
        <v>2587.8500000000004</v>
      </c>
    </row>
    <row r="146" spans="1:12" x14ac:dyDescent="0.2">
      <c r="A146" s="764"/>
      <c r="B146" s="753" t="s">
        <v>703</v>
      </c>
      <c r="C146" s="754" t="s">
        <v>86</v>
      </c>
      <c r="D146" s="759">
        <f>[2]Sheet1!$D144</f>
        <v>93.600000000000009</v>
      </c>
      <c r="E146" s="759">
        <f t="shared" si="10"/>
        <v>93.600000000000009</v>
      </c>
      <c r="F146" s="759"/>
      <c r="G146" s="756">
        <f>E146*F146</f>
        <v>0</v>
      </c>
      <c r="J146" s="759">
        <v>98.223000000000013</v>
      </c>
      <c r="K146" s="759">
        <v>5.2910000000000004</v>
      </c>
      <c r="L146" s="772">
        <f t="shared" si="11"/>
        <v>103.51400000000001</v>
      </c>
    </row>
    <row r="147" spans="1:12" x14ac:dyDescent="0.2">
      <c r="A147" s="764"/>
      <c r="B147" s="753" t="s">
        <v>704</v>
      </c>
      <c r="C147" s="754" t="s">
        <v>95</v>
      </c>
      <c r="D147" s="759">
        <f>[2]Sheet1!$D145</f>
        <v>2340</v>
      </c>
      <c r="E147" s="759">
        <f t="shared" si="10"/>
        <v>2340</v>
      </c>
      <c r="F147" s="759"/>
      <c r="G147" s="756">
        <f t="shared" ref="G147:G148" si="13">E147*F147</f>
        <v>0</v>
      </c>
      <c r="J147" s="759">
        <v>2455.5750000000003</v>
      </c>
      <c r="K147" s="759">
        <v>132.27500000000001</v>
      </c>
      <c r="L147" s="772">
        <f t="shared" si="11"/>
        <v>2587.8500000000004</v>
      </c>
    </row>
    <row r="148" spans="1:12" ht="22.8" x14ac:dyDescent="0.2">
      <c r="A148" s="764">
        <v>6.36</v>
      </c>
      <c r="B148" s="753" t="s">
        <v>691</v>
      </c>
      <c r="C148" s="754" t="s">
        <v>37</v>
      </c>
      <c r="D148" s="759">
        <f>[2]Sheet1!$D146</f>
        <v>2</v>
      </c>
      <c r="E148" s="759">
        <f t="shared" si="10"/>
        <v>2</v>
      </c>
      <c r="F148" s="759"/>
      <c r="G148" s="756">
        <f t="shared" si="13"/>
        <v>0</v>
      </c>
      <c r="J148" s="759">
        <v>24</v>
      </c>
      <c r="K148" s="759">
        <v>2</v>
      </c>
      <c r="L148" s="772">
        <f t="shared" si="11"/>
        <v>26</v>
      </c>
    </row>
    <row r="149" spans="1:12" ht="45.6" x14ac:dyDescent="0.2">
      <c r="A149" s="764">
        <v>6.37</v>
      </c>
      <c r="B149" s="753" t="s">
        <v>752</v>
      </c>
      <c r="C149" s="754" t="s">
        <v>37</v>
      </c>
      <c r="D149" s="759">
        <f>[2]Sheet1!$D147</f>
        <v>0</v>
      </c>
      <c r="E149" s="759">
        <f t="shared" si="10"/>
        <v>0</v>
      </c>
      <c r="F149" s="759"/>
      <c r="G149" s="756"/>
      <c r="J149" s="759"/>
      <c r="K149" s="759">
        <v>0</v>
      </c>
      <c r="L149" s="772">
        <f t="shared" si="11"/>
        <v>0</v>
      </c>
    </row>
    <row r="150" spans="1:12" ht="22.8" x14ac:dyDescent="0.2">
      <c r="A150" s="764">
        <v>6.38</v>
      </c>
      <c r="B150" s="753" t="s">
        <v>692</v>
      </c>
      <c r="C150" s="754" t="s">
        <v>267</v>
      </c>
      <c r="D150" s="759">
        <f>[2]Sheet1!$D148</f>
        <v>0</v>
      </c>
      <c r="E150" s="759">
        <f t="shared" si="10"/>
        <v>0</v>
      </c>
      <c r="F150" s="759"/>
      <c r="G150" s="756"/>
      <c r="J150" s="759"/>
      <c r="K150" s="759">
        <v>0</v>
      </c>
      <c r="L150" s="772">
        <f t="shared" si="11"/>
        <v>0</v>
      </c>
    </row>
    <row r="151" spans="1:12" x14ac:dyDescent="0.2">
      <c r="A151" s="764">
        <v>6.39</v>
      </c>
      <c r="B151" s="753" t="s">
        <v>693</v>
      </c>
      <c r="C151" s="754" t="s">
        <v>267</v>
      </c>
      <c r="D151" s="759">
        <f>[2]Sheet1!$D149</f>
        <v>0</v>
      </c>
      <c r="E151" s="759">
        <f t="shared" si="10"/>
        <v>0</v>
      </c>
      <c r="F151" s="759"/>
      <c r="G151" s="756">
        <f>E151*F151</f>
        <v>0</v>
      </c>
      <c r="J151" s="759">
        <v>46.5</v>
      </c>
      <c r="K151" s="759">
        <v>20.5</v>
      </c>
      <c r="L151" s="772">
        <f t="shared" si="11"/>
        <v>67</v>
      </c>
    </row>
    <row r="152" spans="1:12" ht="34.200000000000003" x14ac:dyDescent="0.2">
      <c r="A152" s="764">
        <v>6.4</v>
      </c>
      <c r="B152" s="753" t="s">
        <v>694</v>
      </c>
      <c r="C152" s="754" t="s">
        <v>57</v>
      </c>
      <c r="D152" s="759">
        <f>[2]Sheet1!$D150</f>
        <v>0</v>
      </c>
      <c r="E152" s="759">
        <f t="shared" si="10"/>
        <v>0</v>
      </c>
      <c r="F152" s="759"/>
      <c r="G152" s="756"/>
      <c r="J152" s="759"/>
      <c r="K152" s="759">
        <v>0</v>
      </c>
      <c r="L152" s="772">
        <f t="shared" si="11"/>
        <v>0</v>
      </c>
    </row>
    <row r="153" spans="1:12" ht="68.400000000000006" x14ac:dyDescent="0.2">
      <c r="A153" s="764">
        <v>6.41</v>
      </c>
      <c r="B153" s="753" t="s">
        <v>695</v>
      </c>
      <c r="C153" s="754" t="s">
        <v>345</v>
      </c>
      <c r="D153" s="759">
        <f>[2]Sheet1!$D151</f>
        <v>0</v>
      </c>
      <c r="E153" s="759">
        <f t="shared" si="10"/>
        <v>0</v>
      </c>
      <c r="F153" s="759"/>
      <c r="G153" s="756"/>
      <c r="J153" s="759"/>
      <c r="K153" s="759">
        <v>0</v>
      </c>
      <c r="L153" s="772">
        <f t="shared" si="11"/>
        <v>0</v>
      </c>
    </row>
    <row r="154" spans="1:12" ht="34.200000000000003" x14ac:dyDescent="0.2">
      <c r="A154" s="764">
        <v>6.42</v>
      </c>
      <c r="B154" s="753" t="s">
        <v>696</v>
      </c>
      <c r="C154" s="754" t="s">
        <v>58</v>
      </c>
      <c r="D154" s="759">
        <f>[2]Sheet1!$D152</f>
        <v>0</v>
      </c>
      <c r="E154" s="759">
        <f t="shared" si="10"/>
        <v>0</v>
      </c>
      <c r="F154" s="759"/>
      <c r="G154" s="756"/>
      <c r="J154" s="759"/>
      <c r="K154" s="759">
        <v>0</v>
      </c>
      <c r="L154" s="772">
        <f t="shared" si="11"/>
        <v>0</v>
      </c>
    </row>
    <row r="155" spans="1:12" ht="34.200000000000003" x14ac:dyDescent="0.2">
      <c r="A155" s="764">
        <v>6.43</v>
      </c>
      <c r="B155" s="753" t="s">
        <v>697</v>
      </c>
      <c r="C155" s="743" t="s">
        <v>487</v>
      </c>
      <c r="D155" s="759">
        <f>[2]Sheet1!$D153</f>
        <v>0</v>
      </c>
      <c r="E155" s="759">
        <f t="shared" si="10"/>
        <v>0</v>
      </c>
      <c r="F155" s="759"/>
      <c r="G155" s="756"/>
      <c r="J155" s="759"/>
      <c r="K155" s="759">
        <v>0</v>
      </c>
      <c r="L155" s="772">
        <f t="shared" si="11"/>
        <v>0</v>
      </c>
    </row>
    <row r="156" spans="1:12" ht="345.6" x14ac:dyDescent="0.2">
      <c r="A156" s="764">
        <v>6.44</v>
      </c>
      <c r="B156" s="779" t="s">
        <v>753</v>
      </c>
      <c r="C156" s="743" t="s">
        <v>95</v>
      </c>
      <c r="D156" s="759">
        <f>[2]Sheet1!$D154</f>
        <v>0</v>
      </c>
      <c r="E156" s="759">
        <f t="shared" si="10"/>
        <v>0</v>
      </c>
      <c r="F156" s="759"/>
      <c r="G156" s="756"/>
      <c r="J156" s="759"/>
      <c r="K156" s="759">
        <v>0</v>
      </c>
      <c r="L156" s="772">
        <f t="shared" si="11"/>
        <v>0</v>
      </c>
    </row>
    <row r="157" spans="1:12" ht="34.200000000000003" x14ac:dyDescent="0.2">
      <c r="A157" s="764">
        <v>6.45</v>
      </c>
      <c r="B157" s="753" t="s">
        <v>698</v>
      </c>
      <c r="C157" s="743" t="s">
        <v>58</v>
      </c>
      <c r="D157" s="759">
        <f>[2]Sheet1!$D155</f>
        <v>0</v>
      </c>
      <c r="E157" s="759">
        <f t="shared" si="10"/>
        <v>0</v>
      </c>
      <c r="F157" s="759"/>
      <c r="G157" s="756"/>
      <c r="J157" s="759"/>
      <c r="K157" s="759">
        <v>0</v>
      </c>
      <c r="L157" s="772">
        <f t="shared" si="11"/>
        <v>0</v>
      </c>
    </row>
    <row r="158" spans="1:12" ht="102.6" x14ac:dyDescent="0.2">
      <c r="A158" s="764">
        <v>6.46</v>
      </c>
      <c r="B158" s="779" t="s">
        <v>699</v>
      </c>
      <c r="C158" s="743" t="s">
        <v>345</v>
      </c>
      <c r="D158" s="759">
        <f>[2]Sheet1!$D156</f>
        <v>0</v>
      </c>
      <c r="E158" s="759">
        <f t="shared" si="10"/>
        <v>0</v>
      </c>
      <c r="F158" s="759"/>
      <c r="G158" s="756"/>
      <c r="J158" s="759"/>
      <c r="K158" s="759">
        <v>0</v>
      </c>
      <c r="L158" s="772">
        <f t="shared" si="11"/>
        <v>0</v>
      </c>
    </row>
    <row r="159" spans="1:12" ht="79.8" x14ac:dyDescent="0.2">
      <c r="A159" s="764">
        <v>6.47</v>
      </c>
      <c r="B159" s="766" t="s">
        <v>700</v>
      </c>
      <c r="C159" s="743" t="s">
        <v>690</v>
      </c>
      <c r="D159" s="759">
        <f>[2]Sheet1!$D157</f>
        <v>0</v>
      </c>
      <c r="E159" s="759">
        <f t="shared" si="10"/>
        <v>0</v>
      </c>
      <c r="F159" s="759"/>
      <c r="G159" s="756"/>
      <c r="J159" s="759"/>
      <c r="K159" s="759">
        <v>0</v>
      </c>
      <c r="L159" s="772">
        <f t="shared" si="11"/>
        <v>0</v>
      </c>
    </row>
    <row r="160" spans="1:12" ht="34.200000000000003" x14ac:dyDescent="0.2">
      <c r="A160" s="764">
        <v>6.48</v>
      </c>
      <c r="B160" s="780" t="s">
        <v>701</v>
      </c>
      <c r="C160" s="744" t="s">
        <v>58</v>
      </c>
      <c r="D160" s="759">
        <f>[2]Sheet1!$D158</f>
        <v>58.5</v>
      </c>
      <c r="E160" s="759">
        <f t="shared" si="10"/>
        <v>58.5</v>
      </c>
      <c r="F160" s="759"/>
      <c r="G160" s="756">
        <f>E160*F160</f>
        <v>0</v>
      </c>
      <c r="J160" s="759">
        <v>781.26099999999997</v>
      </c>
      <c r="K160" s="759">
        <v>87.721000000000004</v>
      </c>
      <c r="L160" s="772">
        <f t="shared" si="11"/>
        <v>868.98199999999997</v>
      </c>
    </row>
    <row r="161" spans="1:12" ht="22.8" x14ac:dyDescent="0.2">
      <c r="A161" s="764">
        <v>6.49</v>
      </c>
      <c r="B161" s="780" t="s">
        <v>747</v>
      </c>
      <c r="C161" s="743" t="s">
        <v>345</v>
      </c>
      <c r="D161" s="759">
        <f>[2]Sheet1!$D159</f>
        <v>520</v>
      </c>
      <c r="E161" s="759">
        <f t="shared" si="10"/>
        <v>520</v>
      </c>
      <c r="F161" s="759"/>
      <c r="G161" s="756">
        <f>E161*F161</f>
        <v>0</v>
      </c>
      <c r="J161" s="759">
        <v>343.9</v>
      </c>
      <c r="K161" s="759">
        <v>14.3</v>
      </c>
      <c r="L161" s="772">
        <f t="shared" si="11"/>
        <v>358.2</v>
      </c>
    </row>
    <row r="162" spans="1:12" ht="34.200000000000003" hidden="1" x14ac:dyDescent="0.2">
      <c r="A162" s="764">
        <v>6.5</v>
      </c>
      <c r="B162" s="780" t="s">
        <v>702</v>
      </c>
      <c r="C162" s="744" t="s">
        <v>58</v>
      </c>
      <c r="D162" s="759">
        <v>0</v>
      </c>
      <c r="E162" s="759"/>
      <c r="F162" s="759"/>
      <c r="G162" s="756"/>
      <c r="J162" s="759"/>
      <c r="K162" s="759">
        <v>0</v>
      </c>
      <c r="L162" s="772">
        <f t="shared" si="11"/>
        <v>0</v>
      </c>
    </row>
    <row r="163" spans="1:12" ht="45.6" hidden="1" x14ac:dyDescent="0.2">
      <c r="A163" s="801">
        <v>6.51</v>
      </c>
      <c r="B163" s="780" t="s">
        <v>723</v>
      </c>
      <c r="C163" s="744" t="s">
        <v>57</v>
      </c>
      <c r="D163" s="759">
        <v>0</v>
      </c>
      <c r="E163" s="759"/>
      <c r="F163" s="759"/>
      <c r="G163" s="756"/>
      <c r="J163" s="759"/>
      <c r="K163" s="759">
        <v>0</v>
      </c>
      <c r="L163" s="772">
        <f t="shared" si="11"/>
        <v>0</v>
      </c>
    </row>
    <row r="164" spans="1:12" ht="45.6" hidden="1" x14ac:dyDescent="0.2">
      <c r="A164" s="764">
        <v>6.52</v>
      </c>
      <c r="B164" s="780" t="s">
        <v>724</v>
      </c>
      <c r="C164" s="744"/>
      <c r="D164" s="759">
        <v>0</v>
      </c>
      <c r="E164" s="759"/>
      <c r="F164" s="759"/>
      <c r="G164" s="756"/>
      <c r="J164" s="759"/>
      <c r="K164" s="759">
        <v>0</v>
      </c>
      <c r="L164" s="772">
        <f t="shared" si="11"/>
        <v>0</v>
      </c>
    </row>
    <row r="165" spans="1:12" hidden="1" x14ac:dyDescent="0.2">
      <c r="A165" s="764"/>
      <c r="B165" s="780" t="s">
        <v>725</v>
      </c>
      <c r="C165" s="744" t="s">
        <v>597</v>
      </c>
      <c r="D165" s="759">
        <v>0</v>
      </c>
      <c r="E165" s="759"/>
      <c r="F165" s="759"/>
      <c r="G165" s="756"/>
      <c r="J165" s="759"/>
      <c r="K165" s="759">
        <v>0</v>
      </c>
      <c r="L165" s="772">
        <f t="shared" si="11"/>
        <v>0</v>
      </c>
    </row>
    <row r="166" spans="1:12" ht="45.6" hidden="1" x14ac:dyDescent="0.2">
      <c r="A166" s="764">
        <v>6.53</v>
      </c>
      <c r="B166" s="780" t="s">
        <v>726</v>
      </c>
      <c r="C166" s="744"/>
      <c r="D166" s="759">
        <v>0</v>
      </c>
      <c r="E166" s="759"/>
      <c r="F166" s="759"/>
      <c r="G166" s="756"/>
      <c r="J166" s="759"/>
      <c r="K166" s="759">
        <v>0</v>
      </c>
      <c r="L166" s="772">
        <f t="shared" si="11"/>
        <v>0</v>
      </c>
    </row>
    <row r="167" spans="1:12" hidden="1" x14ac:dyDescent="0.2">
      <c r="A167" s="764"/>
      <c r="B167" s="780" t="s">
        <v>727</v>
      </c>
      <c r="C167" s="744" t="s">
        <v>597</v>
      </c>
      <c r="D167" s="759">
        <v>0</v>
      </c>
      <c r="E167" s="759"/>
      <c r="F167" s="759"/>
      <c r="G167" s="756"/>
      <c r="J167" s="759"/>
      <c r="K167" s="759">
        <v>0</v>
      </c>
      <c r="L167" s="772">
        <f t="shared" si="11"/>
        <v>0</v>
      </c>
    </row>
    <row r="168" spans="1:12" hidden="1" x14ac:dyDescent="0.2">
      <c r="A168" s="764"/>
      <c r="B168" s="780" t="s">
        <v>728</v>
      </c>
      <c r="C168" s="744" t="s">
        <v>597</v>
      </c>
      <c r="D168" s="759">
        <v>0</v>
      </c>
      <c r="E168" s="759"/>
      <c r="F168" s="759"/>
      <c r="G168" s="756"/>
      <c r="J168" s="759"/>
      <c r="K168" s="759">
        <v>0</v>
      </c>
      <c r="L168" s="772">
        <f t="shared" si="11"/>
        <v>0</v>
      </c>
    </row>
    <row r="169" spans="1:12" ht="45.6" hidden="1" x14ac:dyDescent="0.2">
      <c r="A169" s="764">
        <v>6.54</v>
      </c>
      <c r="B169" s="780" t="s">
        <v>729</v>
      </c>
      <c r="C169" s="744"/>
      <c r="D169" s="759">
        <v>0</v>
      </c>
      <c r="E169" s="759"/>
      <c r="F169" s="759"/>
      <c r="G169" s="756"/>
      <c r="J169" s="759"/>
      <c r="K169" s="759">
        <v>0</v>
      </c>
      <c r="L169" s="772">
        <f t="shared" si="11"/>
        <v>0</v>
      </c>
    </row>
    <row r="170" spans="1:12" ht="12" hidden="1" x14ac:dyDescent="0.2">
      <c r="A170" s="764"/>
      <c r="B170" s="781" t="s">
        <v>730</v>
      </c>
      <c r="C170" s="744"/>
      <c r="D170" s="759">
        <v>0</v>
      </c>
      <c r="E170" s="759"/>
      <c r="F170" s="759"/>
      <c r="G170" s="756"/>
      <c r="J170" s="759"/>
      <c r="K170" s="759">
        <v>0</v>
      </c>
      <c r="L170" s="772">
        <f t="shared" si="11"/>
        <v>0</v>
      </c>
    </row>
    <row r="171" spans="1:12" hidden="1" x14ac:dyDescent="0.2">
      <c r="A171" s="764"/>
      <c r="B171" s="780" t="s">
        <v>731</v>
      </c>
      <c r="C171" s="744" t="s">
        <v>345</v>
      </c>
      <c r="D171" s="759">
        <v>0</v>
      </c>
      <c r="E171" s="759"/>
      <c r="F171" s="759"/>
      <c r="G171" s="756"/>
      <c r="J171" s="759"/>
      <c r="K171" s="759">
        <v>0</v>
      </c>
      <c r="L171" s="772">
        <f t="shared" si="11"/>
        <v>0</v>
      </c>
    </row>
    <row r="172" spans="1:12" hidden="1" x14ac:dyDescent="0.2">
      <c r="A172" s="764"/>
      <c r="B172" s="780" t="s">
        <v>732</v>
      </c>
      <c r="C172" s="744" t="s">
        <v>345</v>
      </c>
      <c r="D172" s="759">
        <v>0</v>
      </c>
      <c r="E172" s="759"/>
      <c r="F172" s="759"/>
      <c r="G172" s="756"/>
      <c r="J172" s="759"/>
      <c r="K172" s="759">
        <v>0</v>
      </c>
      <c r="L172" s="772">
        <f t="shared" si="11"/>
        <v>0</v>
      </c>
    </row>
    <row r="173" spans="1:12" hidden="1" x14ac:dyDescent="0.2">
      <c r="A173" s="764"/>
      <c r="B173" s="780" t="s">
        <v>733</v>
      </c>
      <c r="C173" s="744" t="s">
        <v>345</v>
      </c>
      <c r="D173" s="759">
        <v>0</v>
      </c>
      <c r="E173" s="759"/>
      <c r="F173" s="759"/>
      <c r="G173" s="756"/>
      <c r="J173" s="759"/>
      <c r="K173" s="759">
        <v>0</v>
      </c>
      <c r="L173" s="772">
        <f t="shared" si="11"/>
        <v>0</v>
      </c>
    </row>
    <row r="174" spans="1:12" ht="12" hidden="1" x14ac:dyDescent="0.2">
      <c r="A174" s="764"/>
      <c r="B174" s="781" t="s">
        <v>734</v>
      </c>
      <c r="C174" s="744"/>
      <c r="D174" s="759">
        <v>0</v>
      </c>
      <c r="E174" s="759"/>
      <c r="F174" s="759"/>
      <c r="G174" s="756"/>
      <c r="J174" s="759"/>
      <c r="K174" s="759">
        <v>0</v>
      </c>
      <c r="L174" s="772">
        <f t="shared" si="11"/>
        <v>0</v>
      </c>
    </row>
    <row r="175" spans="1:12" hidden="1" x14ac:dyDescent="0.2">
      <c r="A175" s="764"/>
      <c r="B175" s="780" t="s">
        <v>731</v>
      </c>
      <c r="C175" s="744" t="s">
        <v>345</v>
      </c>
      <c r="D175" s="759">
        <v>0</v>
      </c>
      <c r="E175" s="759"/>
      <c r="F175" s="759"/>
      <c r="G175" s="756"/>
      <c r="J175" s="759"/>
      <c r="K175" s="759">
        <v>0</v>
      </c>
      <c r="L175" s="772">
        <f t="shared" si="11"/>
        <v>0</v>
      </c>
    </row>
    <row r="176" spans="1:12" hidden="1" x14ac:dyDescent="0.2">
      <c r="A176" s="764"/>
      <c r="B176" s="780" t="s">
        <v>732</v>
      </c>
      <c r="C176" s="744" t="s">
        <v>345</v>
      </c>
      <c r="D176" s="759">
        <v>0</v>
      </c>
      <c r="E176" s="759"/>
      <c r="F176" s="759"/>
      <c r="G176" s="756"/>
      <c r="J176" s="759"/>
      <c r="K176" s="759">
        <v>0</v>
      </c>
      <c r="L176" s="772">
        <f t="shared" si="11"/>
        <v>0</v>
      </c>
    </row>
    <row r="177" spans="1:12" hidden="1" x14ac:dyDescent="0.2">
      <c r="A177" s="764"/>
      <c r="B177" s="780" t="s">
        <v>735</v>
      </c>
      <c r="C177" s="744" t="s">
        <v>345</v>
      </c>
      <c r="D177" s="759">
        <v>0</v>
      </c>
      <c r="E177" s="759"/>
      <c r="F177" s="759"/>
      <c r="G177" s="756"/>
      <c r="J177" s="759"/>
      <c r="K177" s="759">
        <v>0</v>
      </c>
      <c r="L177" s="772">
        <f t="shared" si="11"/>
        <v>0</v>
      </c>
    </row>
    <row r="178" spans="1:12" ht="12" hidden="1" x14ac:dyDescent="0.2">
      <c r="A178" s="764"/>
      <c r="B178" s="781" t="s">
        <v>736</v>
      </c>
      <c r="C178" s="744"/>
      <c r="D178" s="759">
        <v>0</v>
      </c>
      <c r="E178" s="759"/>
      <c r="F178" s="759"/>
      <c r="G178" s="756"/>
      <c r="J178" s="759"/>
      <c r="K178" s="759">
        <v>0</v>
      </c>
      <c r="L178" s="772">
        <f t="shared" si="11"/>
        <v>0</v>
      </c>
    </row>
    <row r="179" spans="1:12" hidden="1" x14ac:dyDescent="0.2">
      <c r="A179" s="764"/>
      <c r="B179" s="780" t="s">
        <v>731</v>
      </c>
      <c r="C179" s="744" t="s">
        <v>345</v>
      </c>
      <c r="D179" s="759">
        <v>0</v>
      </c>
      <c r="E179" s="759"/>
      <c r="F179" s="759"/>
      <c r="G179" s="756"/>
      <c r="J179" s="759"/>
      <c r="K179" s="759">
        <v>0</v>
      </c>
      <c r="L179" s="772">
        <f t="shared" si="11"/>
        <v>0</v>
      </c>
    </row>
    <row r="180" spans="1:12" ht="12" hidden="1" x14ac:dyDescent="0.2">
      <c r="A180" s="764"/>
      <c r="B180" s="781" t="s">
        <v>737</v>
      </c>
      <c r="C180" s="744"/>
      <c r="D180" s="759">
        <v>0</v>
      </c>
      <c r="E180" s="759"/>
      <c r="F180" s="759"/>
      <c r="G180" s="756"/>
      <c r="J180" s="759"/>
      <c r="K180" s="759">
        <v>0</v>
      </c>
      <c r="L180" s="772">
        <f t="shared" si="11"/>
        <v>0</v>
      </c>
    </row>
    <row r="181" spans="1:12" hidden="1" x14ac:dyDescent="0.2">
      <c r="A181" s="764"/>
      <c r="B181" s="780" t="s">
        <v>731</v>
      </c>
      <c r="C181" s="744" t="s">
        <v>345</v>
      </c>
      <c r="D181" s="759">
        <v>0</v>
      </c>
      <c r="E181" s="759"/>
      <c r="F181" s="759"/>
      <c r="G181" s="756"/>
      <c r="J181" s="759"/>
      <c r="K181" s="759">
        <v>0</v>
      </c>
      <c r="L181" s="772">
        <f t="shared" si="11"/>
        <v>0</v>
      </c>
    </row>
    <row r="182" spans="1:12" hidden="1" x14ac:dyDescent="0.2">
      <c r="A182" s="764"/>
      <c r="B182" s="780" t="s">
        <v>732</v>
      </c>
      <c r="C182" s="744" t="s">
        <v>345</v>
      </c>
      <c r="D182" s="759">
        <v>0</v>
      </c>
      <c r="E182" s="759"/>
      <c r="F182" s="759"/>
      <c r="G182" s="756"/>
      <c r="J182" s="759"/>
      <c r="K182" s="759">
        <v>0</v>
      </c>
      <c r="L182" s="772">
        <f t="shared" si="11"/>
        <v>0</v>
      </c>
    </row>
    <row r="183" spans="1:12" hidden="1" x14ac:dyDescent="0.2">
      <c r="A183" s="764"/>
      <c r="B183" s="780" t="s">
        <v>735</v>
      </c>
      <c r="C183" s="744" t="s">
        <v>345</v>
      </c>
      <c r="D183" s="759">
        <v>0</v>
      </c>
      <c r="E183" s="759"/>
      <c r="F183" s="759"/>
      <c r="G183" s="756"/>
      <c r="J183" s="759"/>
      <c r="K183" s="759">
        <v>0</v>
      </c>
      <c r="L183" s="772">
        <f t="shared" si="11"/>
        <v>0</v>
      </c>
    </row>
    <row r="184" spans="1:12" ht="12" hidden="1" x14ac:dyDescent="0.2">
      <c r="A184" s="764"/>
      <c r="B184" s="781" t="s">
        <v>738</v>
      </c>
      <c r="C184" s="744"/>
      <c r="D184" s="759">
        <v>0</v>
      </c>
      <c r="E184" s="759"/>
      <c r="F184" s="759"/>
      <c r="G184" s="756"/>
      <c r="J184" s="759"/>
      <c r="K184" s="759">
        <v>0</v>
      </c>
      <c r="L184" s="772">
        <f t="shared" si="11"/>
        <v>0</v>
      </c>
    </row>
    <row r="185" spans="1:12" hidden="1" x14ac:dyDescent="0.2">
      <c r="A185" s="764"/>
      <c r="B185" s="780" t="s">
        <v>731</v>
      </c>
      <c r="C185" s="744" t="s">
        <v>345</v>
      </c>
      <c r="D185" s="759">
        <v>0</v>
      </c>
      <c r="E185" s="759"/>
      <c r="F185" s="759"/>
      <c r="G185" s="756"/>
      <c r="J185" s="759"/>
      <c r="K185" s="759">
        <v>0</v>
      </c>
      <c r="L185" s="772">
        <f t="shared" si="11"/>
        <v>0</v>
      </c>
    </row>
    <row r="186" spans="1:12" ht="45.6" hidden="1" x14ac:dyDescent="0.2">
      <c r="A186" s="764">
        <v>6.55</v>
      </c>
      <c r="B186" s="780" t="s">
        <v>739</v>
      </c>
      <c r="C186" s="744" t="s">
        <v>597</v>
      </c>
      <c r="D186" s="759">
        <v>0</v>
      </c>
      <c r="E186" s="759"/>
      <c r="F186" s="759"/>
      <c r="G186" s="756"/>
      <c r="J186" s="759"/>
      <c r="K186" s="759">
        <v>0</v>
      </c>
      <c r="L186" s="772">
        <f t="shared" si="11"/>
        <v>0</v>
      </c>
    </row>
    <row r="187" spans="1:12" ht="45.6" hidden="1" x14ac:dyDescent="0.2">
      <c r="A187" s="764">
        <v>6.56</v>
      </c>
      <c r="B187" s="780" t="s">
        <v>740</v>
      </c>
      <c r="C187" s="744" t="s">
        <v>597</v>
      </c>
      <c r="D187" s="759">
        <v>0</v>
      </c>
      <c r="E187" s="759"/>
      <c r="F187" s="759"/>
      <c r="G187" s="756"/>
      <c r="J187" s="759"/>
      <c r="K187" s="759">
        <v>0</v>
      </c>
      <c r="L187" s="772">
        <f t="shared" si="11"/>
        <v>0</v>
      </c>
    </row>
    <row r="188" spans="1:12" ht="45.6" hidden="1" x14ac:dyDescent="0.2">
      <c r="A188" s="764">
        <v>6.57</v>
      </c>
      <c r="B188" s="780" t="s">
        <v>741</v>
      </c>
      <c r="C188" s="744" t="s">
        <v>597</v>
      </c>
      <c r="D188" s="759">
        <v>0</v>
      </c>
      <c r="E188" s="759"/>
      <c r="F188" s="759"/>
      <c r="G188" s="756"/>
      <c r="J188" s="759"/>
      <c r="K188" s="759">
        <v>0</v>
      </c>
      <c r="L188" s="772">
        <f t="shared" si="11"/>
        <v>0</v>
      </c>
    </row>
    <row r="189" spans="1:12" ht="45.6" hidden="1" x14ac:dyDescent="0.2">
      <c r="A189" s="764">
        <v>6.58</v>
      </c>
      <c r="B189" s="780" t="s">
        <v>742</v>
      </c>
      <c r="C189" s="744" t="s">
        <v>597</v>
      </c>
      <c r="D189" s="759">
        <v>0</v>
      </c>
      <c r="E189" s="759"/>
      <c r="F189" s="759"/>
      <c r="G189" s="756"/>
      <c r="J189" s="759"/>
      <c r="K189" s="759">
        <v>0</v>
      </c>
      <c r="L189" s="772">
        <f t="shared" si="11"/>
        <v>0</v>
      </c>
    </row>
    <row r="190" spans="1:12" hidden="1" x14ac:dyDescent="0.2">
      <c r="A190" s="764">
        <v>6.59</v>
      </c>
      <c r="B190" s="780" t="s">
        <v>205</v>
      </c>
      <c r="C190" s="744" t="s">
        <v>597</v>
      </c>
      <c r="D190" s="759">
        <v>0</v>
      </c>
      <c r="E190" s="759"/>
      <c r="F190" s="759"/>
      <c r="G190" s="756"/>
      <c r="J190" s="759"/>
      <c r="K190" s="759">
        <v>0</v>
      </c>
      <c r="L190" s="772">
        <f t="shared" si="11"/>
        <v>0</v>
      </c>
    </row>
    <row r="191" spans="1:12" hidden="1" x14ac:dyDescent="0.2">
      <c r="A191" s="764">
        <v>6.6</v>
      </c>
      <c r="B191" s="780" t="s">
        <v>746</v>
      </c>
      <c r="C191" s="744" t="s">
        <v>95</v>
      </c>
      <c r="D191" s="759">
        <v>0</v>
      </c>
      <c r="E191" s="759"/>
      <c r="F191" s="759"/>
      <c r="G191" s="756"/>
      <c r="J191" s="759"/>
      <c r="K191" s="759">
        <v>0</v>
      </c>
      <c r="L191" s="772">
        <f t="shared" si="11"/>
        <v>0</v>
      </c>
    </row>
    <row r="192" spans="1:12" ht="12" x14ac:dyDescent="0.2">
      <c r="A192" s="764"/>
      <c r="B192" s="782"/>
      <c r="C192" s="783" t="s">
        <v>743</v>
      </c>
      <c r="D192" s="772"/>
      <c r="E192" s="772"/>
      <c r="F192" s="784"/>
      <c r="G192" s="785">
        <f>+SUM(G8:G191)</f>
        <v>0</v>
      </c>
    </row>
    <row r="193" spans="1:7" ht="12" x14ac:dyDescent="0.2">
      <c r="A193" s="764"/>
      <c r="B193" s="786"/>
      <c r="C193" s="797" t="s">
        <v>744</v>
      </c>
      <c r="D193" s="783"/>
      <c r="E193" s="783"/>
      <c r="F193" s="787"/>
      <c r="G193" s="788">
        <f>G192</f>
        <v>0</v>
      </c>
    </row>
    <row r="194" spans="1:7" ht="12" x14ac:dyDescent="0.2">
      <c r="A194" s="789"/>
      <c r="B194" s="782"/>
      <c r="C194" s="790"/>
      <c r="D194" s="791"/>
      <c r="E194" s="791"/>
      <c r="F194" s="792"/>
      <c r="G194" s="790"/>
    </row>
    <row r="195" spans="1:7" ht="12" x14ac:dyDescent="0.2">
      <c r="A195" s="789"/>
      <c r="B195" s="782"/>
      <c r="C195" s="790"/>
      <c r="D195" s="791"/>
      <c r="E195" s="791" t="s">
        <v>755</v>
      </c>
      <c r="F195" s="792"/>
      <c r="G195" s="793"/>
    </row>
    <row r="196" spans="1:7" ht="12" x14ac:dyDescent="0.2">
      <c r="A196" s="789"/>
      <c r="B196" s="782"/>
      <c r="C196" s="790" t="s">
        <v>745</v>
      </c>
      <c r="D196" s="791"/>
      <c r="E196" s="791" t="s">
        <v>756</v>
      </c>
      <c r="F196" s="792"/>
      <c r="G196" s="794"/>
    </row>
    <row r="197" spans="1:7" ht="13.2" x14ac:dyDescent="0.2">
      <c r="A197" s="789"/>
      <c r="B197" s="782"/>
      <c r="C197" s="790" t="s">
        <v>754</v>
      </c>
      <c r="D197" s="791"/>
      <c r="E197" s="791"/>
      <c r="F197" s="792"/>
      <c r="G197" s="793"/>
    </row>
  </sheetData>
  <mergeCells count="2">
    <mergeCell ref="A1:G1"/>
    <mergeCell ref="A2:G2"/>
  </mergeCells>
  <conditionalFormatting sqref="D8:F191">
    <cfRule type="cellIs" dxfId="3" priority="56" operator="notEqual">
      <formula>0</formula>
    </cfRule>
  </conditionalFormatting>
  <conditionalFormatting sqref="J9:J191">
    <cfRule type="cellIs" dxfId="2" priority="2" operator="notEqual">
      <formula>0</formula>
    </cfRule>
  </conditionalFormatting>
  <conditionalFormatting sqref="K8:K191">
    <cfRule type="cellIs" dxfId="1" priority="1" operator="notEqual">
      <formula>0</formula>
    </cfRule>
  </conditionalFormatting>
  <conditionalFormatting sqref="J8">
    <cfRule type="cellIs" dxfId="0" priority="3" operator="notEqual">
      <formula>0</formula>
    </cfRule>
  </conditionalFormatting>
  <dataValidations count="1">
    <dataValidation errorStyle="warning" allowBlank="1" showInputMessage="1" showErrorMessage="1" errorTitle="Permission Req. from Parbhat Sir" promptTitle="LEA : Quantity Department" prompt="Master Sheet" sqref="WVI983231 WLM983231 WBQ983231 VRU983231 VHY983231 UYC983231 UOG983231 UEK983231 TUO983231 TKS983231 TAW983231 SRA983231 SHE983231 RXI983231 RNM983231 RDQ983231 QTU983231 QJY983231 QAC983231 PQG983231 PGK983231 OWO983231 OMS983231 OCW983231 NTA983231 NJE983231 MZI983231 MPM983231 MFQ983231 LVU983231 LLY983231 LCC983231 KSG983231 KIK983231 JYO983231 JOS983231 JEW983231 IVA983231 ILE983231 IBI983231 HRM983231 HHQ983231 GXU983231 GNY983231 GEC983231 FUG983231 FKK983231 FAO983231 EQS983231 EGW983231 DXA983231 DNE983231 DDI983231 CTM983231 CJQ983231 BZU983231 BPY983231 BGC983231 AWG983231 AMK983231 ACO983231 SS983231 IW983231 WVI917695 WLM917695 WBQ917695 VRU917695 VHY917695 UYC917695 UOG917695 UEK917695 TUO917695 TKS917695 TAW917695 SRA917695 SHE917695 RXI917695 RNM917695 RDQ917695 QTU917695 QJY917695 QAC917695 PQG917695 PGK917695 OWO917695 OMS917695 OCW917695 NTA917695 NJE917695 MZI917695 MPM917695 MFQ917695 LVU917695 LLY917695 LCC917695 KSG917695 KIK917695 JYO917695 JOS917695 JEW917695 IVA917695 ILE917695 IBI917695 HRM917695 HHQ917695 GXU917695 GNY917695 GEC917695 FUG917695 FKK917695 FAO917695 EQS917695 EGW917695 DXA917695 DNE917695 DDI917695 CTM917695 CJQ917695 BZU917695 BPY917695 BGC917695 AWG917695 AMK917695 ACO917695 SS917695 IW917695 WVI852159 WLM852159 WBQ852159 VRU852159 VHY852159 UYC852159 UOG852159 UEK852159 TUO852159 TKS852159 TAW852159 SRA852159 SHE852159 RXI852159 RNM852159 RDQ852159 QTU852159 QJY852159 QAC852159 PQG852159 PGK852159 OWO852159 OMS852159 OCW852159 NTA852159 NJE852159 MZI852159 MPM852159 MFQ852159 LVU852159 LLY852159 LCC852159 KSG852159 KIK852159 JYO852159 JOS852159 JEW852159 IVA852159 ILE852159 IBI852159 HRM852159 HHQ852159 GXU852159 GNY852159 GEC852159 FUG852159 FKK852159 FAO852159 EQS852159 EGW852159 DXA852159 DNE852159 DDI852159 CTM852159 CJQ852159 BZU852159 BPY852159 BGC852159 AWG852159 AMK852159 ACO852159 SS852159 IW852159 WVI786623 WLM786623 WBQ786623 VRU786623 VHY786623 UYC786623 UOG786623 UEK786623 TUO786623 TKS786623 TAW786623 SRA786623 SHE786623 RXI786623 RNM786623 RDQ786623 QTU786623 QJY786623 QAC786623 PQG786623 PGK786623 OWO786623 OMS786623 OCW786623 NTA786623 NJE786623 MZI786623 MPM786623 MFQ786623 LVU786623 LLY786623 LCC786623 KSG786623 KIK786623 JYO786623 JOS786623 JEW786623 IVA786623 ILE786623 IBI786623 HRM786623 HHQ786623 GXU786623 GNY786623 GEC786623 FUG786623 FKK786623 FAO786623 EQS786623 EGW786623 DXA786623 DNE786623 DDI786623 CTM786623 CJQ786623 BZU786623 BPY786623 BGC786623 AWG786623 AMK786623 ACO786623 SS786623 IW786623 WVI721087 WLM721087 WBQ721087 VRU721087 VHY721087 UYC721087 UOG721087 UEK721087 TUO721087 TKS721087 TAW721087 SRA721087 SHE721087 RXI721087 RNM721087 RDQ721087 QTU721087 QJY721087 QAC721087 PQG721087 PGK721087 OWO721087 OMS721087 OCW721087 NTA721087 NJE721087 MZI721087 MPM721087 MFQ721087 LVU721087 LLY721087 LCC721087 KSG721087 KIK721087 JYO721087 JOS721087 JEW721087 IVA721087 ILE721087 IBI721087 HRM721087 HHQ721087 GXU721087 GNY721087 GEC721087 FUG721087 FKK721087 FAO721087 EQS721087 EGW721087 DXA721087 DNE721087 DDI721087 CTM721087 CJQ721087 BZU721087 BPY721087 BGC721087 AWG721087 AMK721087 ACO721087 SS721087 IW721087 WVI655551 WLM655551 WBQ655551 VRU655551 VHY655551 UYC655551 UOG655551 UEK655551 TUO655551 TKS655551 TAW655551 SRA655551 SHE655551 RXI655551 RNM655551 RDQ655551 QTU655551 QJY655551 QAC655551 PQG655551 PGK655551 OWO655551 OMS655551 OCW655551 NTA655551 NJE655551 MZI655551 MPM655551 MFQ655551 LVU655551 LLY655551 LCC655551 KSG655551 KIK655551 JYO655551 JOS655551 JEW655551 IVA655551 ILE655551 IBI655551 HRM655551 HHQ655551 GXU655551 GNY655551 GEC655551 FUG655551 FKK655551 FAO655551 EQS655551 EGW655551 DXA655551 DNE655551 DDI655551 CTM655551 CJQ655551 BZU655551 BPY655551 BGC655551 AWG655551 AMK655551 ACO655551 SS655551 IW655551 WVI590015 WLM590015 WBQ590015 VRU590015 VHY590015 UYC590015 UOG590015 UEK590015 TUO590015 TKS590015 TAW590015 SRA590015 SHE590015 RXI590015 RNM590015 RDQ590015 QTU590015 QJY590015 QAC590015 PQG590015 PGK590015 OWO590015 OMS590015 OCW590015 NTA590015 NJE590015 MZI590015 MPM590015 MFQ590015 LVU590015 LLY590015 LCC590015 KSG590015 KIK590015 JYO590015 JOS590015 JEW590015 IVA590015 ILE590015 IBI590015 HRM590015 HHQ590015 GXU590015 GNY590015 GEC590015 FUG590015 FKK590015 FAO590015 EQS590015 EGW590015 DXA590015 DNE590015 DDI590015 CTM590015 CJQ590015 BZU590015 BPY590015 BGC590015 AWG590015 AMK590015 ACO590015 SS590015 IW590015 WVI524479 WLM524479 WBQ524479 VRU524479 VHY524479 UYC524479 UOG524479 UEK524479 TUO524479 TKS524479 TAW524479 SRA524479 SHE524479 RXI524479 RNM524479 RDQ524479 QTU524479 QJY524479 QAC524479 PQG524479 PGK524479 OWO524479 OMS524479 OCW524479 NTA524479 NJE524479 MZI524479 MPM524479 MFQ524479 LVU524479 LLY524479 LCC524479 KSG524479 KIK524479 JYO524479 JOS524479 JEW524479 IVA524479 ILE524479 IBI524479 HRM524479 HHQ524479 GXU524479 GNY524479 GEC524479 FUG524479 FKK524479 FAO524479 EQS524479 EGW524479 DXA524479 DNE524479 DDI524479 CTM524479 CJQ524479 BZU524479 BPY524479 BGC524479 AWG524479 AMK524479 ACO524479 SS524479 IW524479 WVI458943 WLM458943 WBQ458943 VRU458943 VHY458943 UYC458943 UOG458943 UEK458943 TUO458943 TKS458943 TAW458943 SRA458943 SHE458943 RXI458943 RNM458943 RDQ458943 QTU458943 QJY458943 QAC458943 PQG458943 PGK458943 OWO458943 OMS458943 OCW458943 NTA458943 NJE458943 MZI458943 MPM458943 MFQ458943 LVU458943 LLY458943 LCC458943 KSG458943 KIK458943 JYO458943 JOS458943 JEW458943 IVA458943 ILE458943 IBI458943 HRM458943 HHQ458943 GXU458943 GNY458943 GEC458943 FUG458943 FKK458943 FAO458943 EQS458943 EGW458943 DXA458943 DNE458943 DDI458943 CTM458943 CJQ458943 BZU458943 BPY458943 BGC458943 AWG458943 AMK458943 ACO458943 SS458943 IW458943 WVI393407 WLM393407 WBQ393407 VRU393407 VHY393407 UYC393407 UOG393407 UEK393407 TUO393407 TKS393407 TAW393407 SRA393407 SHE393407 RXI393407 RNM393407 RDQ393407 QTU393407 QJY393407 QAC393407 PQG393407 PGK393407 OWO393407 OMS393407 OCW393407 NTA393407 NJE393407 MZI393407 MPM393407 MFQ393407 LVU393407 LLY393407 LCC393407 KSG393407 KIK393407 JYO393407 JOS393407 JEW393407 IVA393407 ILE393407 IBI393407 HRM393407 HHQ393407 GXU393407 GNY393407 GEC393407 FUG393407 FKK393407 FAO393407 EQS393407 EGW393407 DXA393407 DNE393407 DDI393407 CTM393407 CJQ393407 BZU393407 BPY393407 BGC393407 AWG393407 AMK393407 ACO393407 SS393407 IW393407 WVI327871 WLM327871 WBQ327871 VRU327871 VHY327871 UYC327871 UOG327871 UEK327871 TUO327871 TKS327871 TAW327871 SRA327871 SHE327871 RXI327871 RNM327871 RDQ327871 QTU327871 QJY327871 QAC327871 PQG327871 PGK327871 OWO327871 OMS327871 OCW327871 NTA327871 NJE327871 MZI327871 MPM327871 MFQ327871 LVU327871 LLY327871 LCC327871 KSG327871 KIK327871 JYO327871 JOS327871 JEW327871 IVA327871 ILE327871 IBI327871 HRM327871 HHQ327871 GXU327871 GNY327871 GEC327871 FUG327871 FKK327871 FAO327871 EQS327871 EGW327871 DXA327871 DNE327871 DDI327871 CTM327871 CJQ327871 BZU327871 BPY327871 BGC327871 AWG327871 AMK327871 ACO327871 SS327871 IW327871 WVI262335 WLM262335 WBQ262335 VRU262335 VHY262335 UYC262335 UOG262335 UEK262335 TUO262335 TKS262335 TAW262335 SRA262335 SHE262335 RXI262335 RNM262335 RDQ262335 QTU262335 QJY262335 QAC262335 PQG262335 PGK262335 OWO262335 OMS262335 OCW262335 NTA262335 NJE262335 MZI262335 MPM262335 MFQ262335 LVU262335 LLY262335 LCC262335 KSG262335 KIK262335 JYO262335 JOS262335 JEW262335 IVA262335 ILE262335 IBI262335 HRM262335 HHQ262335 GXU262335 GNY262335 GEC262335 FUG262335 FKK262335 FAO262335 EQS262335 EGW262335 DXA262335 DNE262335 DDI262335 CTM262335 CJQ262335 BZU262335 BPY262335 BGC262335 AWG262335 AMK262335 ACO262335 SS262335 IW262335 WVI196799 WLM196799 WBQ196799 VRU196799 VHY196799 UYC196799 UOG196799 UEK196799 TUO196799 TKS196799 TAW196799 SRA196799 SHE196799 RXI196799 RNM196799 RDQ196799 QTU196799 QJY196799 QAC196799 PQG196799 PGK196799 OWO196799 OMS196799 OCW196799 NTA196799 NJE196799 MZI196799 MPM196799 MFQ196799 LVU196799 LLY196799 LCC196799 KSG196799 KIK196799 JYO196799 JOS196799 JEW196799 IVA196799 ILE196799 IBI196799 HRM196799 HHQ196799 GXU196799 GNY196799 GEC196799 FUG196799 FKK196799 FAO196799 EQS196799 EGW196799 DXA196799 DNE196799 DDI196799 CTM196799 CJQ196799 BZU196799 BPY196799 BGC196799 AWG196799 AMK196799 ACO196799 SS196799 IW196799 WVI131263 WLM131263 WBQ131263 VRU131263 VHY131263 UYC131263 UOG131263 UEK131263 TUO131263 TKS131263 TAW131263 SRA131263 SHE131263 RXI131263 RNM131263 RDQ131263 QTU131263 QJY131263 QAC131263 PQG131263 PGK131263 OWO131263 OMS131263 OCW131263 NTA131263 NJE131263 MZI131263 MPM131263 MFQ131263 LVU131263 LLY131263 LCC131263 KSG131263 KIK131263 JYO131263 JOS131263 JEW131263 IVA131263 ILE131263 IBI131263 HRM131263 HHQ131263 GXU131263 GNY131263 GEC131263 FUG131263 FKK131263 FAO131263 EQS131263 EGW131263 DXA131263 DNE131263 DDI131263 CTM131263 CJQ131263 BZU131263 BPY131263 BGC131263 AWG131263 AMK131263 ACO131263 SS131263 IW131263 WVI65727 WLM65727 WBQ65727 VRU65727 VHY65727 UYC65727 UOG65727 UEK65727 TUO65727 TKS65727 TAW65727 SRA65727 SHE65727 RXI65727 RNM65727 RDQ65727 QTU65727 QJY65727 QAC65727 PQG65727 PGK65727 OWO65727 OMS65727 OCW65727 NTA65727 NJE65727 MZI65727 MPM65727 MFQ65727 LVU65727 LLY65727 LCC65727 KSG65727 KIK65727 JYO65727 JOS65727 JEW65727 IVA65727 ILE65727 IBI65727 HRM65727 HHQ65727 GXU65727 GNY65727 GEC65727 FUG65727 FKK65727 FAO65727 EQS65727 EGW65727 DXA65727 DNE65727 DDI65727 CTM65727 CJQ65727 BZU65727 BPY65727 BGC65727 AWG65727 AMK65727 ACO65727 SS65727 IW65727 WVI191 WLM191 WBQ191 VRU191 VHY191 UYC191 UOG191 UEK191 TUO191 TKS191 TAW191 SRA191 SHE191 RXI191 RNM191 RDQ191 QTU191 QJY191 QAC191 PQG191 PGK191 OWO191 OMS191 OCW191 NTA191 NJE191 MZI191 MPM191 MFQ191 LVU191 LLY191 LCC191 KSG191 KIK191 JYO191 JOS191 JEW191 IVA191 ILE191 IBI191 HRM191 HHQ191 GXU191 GNY191 GEC191 FUG191 FKK191 FAO191 EQS191 EGW191 DXA191 DNE191 DDI191 CTM191 CJQ191 BZU191 BPY191 BGC191 AWG191 AMK191 ACO191 SS191 IW191 WVI983196:WVI983202 WLM983196:WLM983202 WBQ983196:WBQ983202 VRU983196:VRU983202 VHY983196:VHY983202 UYC983196:UYC983202 UOG983196:UOG983202 UEK983196:UEK983202 TUO983196:TUO983202 TKS983196:TKS983202 TAW983196:TAW983202 SRA983196:SRA983202 SHE983196:SHE983202 RXI983196:RXI983202 RNM983196:RNM983202 RDQ983196:RDQ983202 QTU983196:QTU983202 QJY983196:QJY983202 QAC983196:QAC983202 PQG983196:PQG983202 PGK983196:PGK983202 OWO983196:OWO983202 OMS983196:OMS983202 OCW983196:OCW983202 NTA983196:NTA983202 NJE983196:NJE983202 MZI983196:MZI983202 MPM983196:MPM983202 MFQ983196:MFQ983202 LVU983196:LVU983202 LLY983196:LLY983202 LCC983196:LCC983202 KSG983196:KSG983202 KIK983196:KIK983202 JYO983196:JYO983202 JOS983196:JOS983202 JEW983196:JEW983202 IVA983196:IVA983202 ILE983196:ILE983202 IBI983196:IBI983202 HRM983196:HRM983202 HHQ983196:HHQ983202 GXU983196:GXU983202 GNY983196:GNY983202 GEC983196:GEC983202 FUG983196:FUG983202 FKK983196:FKK983202 FAO983196:FAO983202 EQS983196:EQS983202 EGW983196:EGW983202 DXA983196:DXA983202 DNE983196:DNE983202 DDI983196:DDI983202 CTM983196:CTM983202 CJQ983196:CJQ983202 BZU983196:BZU983202 BPY983196:BPY983202 BGC983196:BGC983202 AWG983196:AWG983202 AMK983196:AMK983202 ACO983196:ACO983202 SS983196:SS983202 IW983196:IW983202 WVI917660:WVI917666 WLM917660:WLM917666 WBQ917660:WBQ917666 VRU917660:VRU917666 VHY917660:VHY917666 UYC917660:UYC917666 UOG917660:UOG917666 UEK917660:UEK917666 TUO917660:TUO917666 TKS917660:TKS917666 TAW917660:TAW917666 SRA917660:SRA917666 SHE917660:SHE917666 RXI917660:RXI917666 RNM917660:RNM917666 RDQ917660:RDQ917666 QTU917660:QTU917666 QJY917660:QJY917666 QAC917660:QAC917666 PQG917660:PQG917666 PGK917660:PGK917666 OWO917660:OWO917666 OMS917660:OMS917666 OCW917660:OCW917666 NTA917660:NTA917666 NJE917660:NJE917666 MZI917660:MZI917666 MPM917660:MPM917666 MFQ917660:MFQ917666 LVU917660:LVU917666 LLY917660:LLY917666 LCC917660:LCC917666 KSG917660:KSG917666 KIK917660:KIK917666 JYO917660:JYO917666 JOS917660:JOS917666 JEW917660:JEW917666 IVA917660:IVA917666 ILE917660:ILE917666 IBI917660:IBI917666 HRM917660:HRM917666 HHQ917660:HHQ917666 GXU917660:GXU917666 GNY917660:GNY917666 GEC917660:GEC917666 FUG917660:FUG917666 FKK917660:FKK917666 FAO917660:FAO917666 EQS917660:EQS917666 EGW917660:EGW917666 DXA917660:DXA917666 DNE917660:DNE917666 DDI917660:DDI917666 CTM917660:CTM917666 CJQ917660:CJQ917666 BZU917660:BZU917666 BPY917660:BPY917666 BGC917660:BGC917666 AWG917660:AWG917666 AMK917660:AMK917666 ACO917660:ACO917666 SS917660:SS917666 IW917660:IW917666 WVI852124:WVI852130 WLM852124:WLM852130 WBQ852124:WBQ852130 VRU852124:VRU852130 VHY852124:VHY852130 UYC852124:UYC852130 UOG852124:UOG852130 UEK852124:UEK852130 TUO852124:TUO852130 TKS852124:TKS852130 TAW852124:TAW852130 SRA852124:SRA852130 SHE852124:SHE852130 RXI852124:RXI852130 RNM852124:RNM852130 RDQ852124:RDQ852130 QTU852124:QTU852130 QJY852124:QJY852130 QAC852124:QAC852130 PQG852124:PQG852130 PGK852124:PGK852130 OWO852124:OWO852130 OMS852124:OMS852130 OCW852124:OCW852130 NTA852124:NTA852130 NJE852124:NJE852130 MZI852124:MZI852130 MPM852124:MPM852130 MFQ852124:MFQ852130 LVU852124:LVU852130 LLY852124:LLY852130 LCC852124:LCC852130 KSG852124:KSG852130 KIK852124:KIK852130 JYO852124:JYO852130 JOS852124:JOS852130 JEW852124:JEW852130 IVA852124:IVA852130 ILE852124:ILE852130 IBI852124:IBI852130 HRM852124:HRM852130 HHQ852124:HHQ852130 GXU852124:GXU852130 GNY852124:GNY852130 GEC852124:GEC852130 FUG852124:FUG852130 FKK852124:FKK852130 FAO852124:FAO852130 EQS852124:EQS852130 EGW852124:EGW852130 DXA852124:DXA852130 DNE852124:DNE852130 DDI852124:DDI852130 CTM852124:CTM852130 CJQ852124:CJQ852130 BZU852124:BZU852130 BPY852124:BPY852130 BGC852124:BGC852130 AWG852124:AWG852130 AMK852124:AMK852130 ACO852124:ACO852130 SS852124:SS852130 IW852124:IW852130 WVI786588:WVI786594 WLM786588:WLM786594 WBQ786588:WBQ786594 VRU786588:VRU786594 VHY786588:VHY786594 UYC786588:UYC786594 UOG786588:UOG786594 UEK786588:UEK786594 TUO786588:TUO786594 TKS786588:TKS786594 TAW786588:TAW786594 SRA786588:SRA786594 SHE786588:SHE786594 RXI786588:RXI786594 RNM786588:RNM786594 RDQ786588:RDQ786594 QTU786588:QTU786594 QJY786588:QJY786594 QAC786588:QAC786594 PQG786588:PQG786594 PGK786588:PGK786594 OWO786588:OWO786594 OMS786588:OMS786594 OCW786588:OCW786594 NTA786588:NTA786594 NJE786588:NJE786594 MZI786588:MZI786594 MPM786588:MPM786594 MFQ786588:MFQ786594 LVU786588:LVU786594 LLY786588:LLY786594 LCC786588:LCC786594 KSG786588:KSG786594 KIK786588:KIK786594 JYO786588:JYO786594 JOS786588:JOS786594 JEW786588:JEW786594 IVA786588:IVA786594 ILE786588:ILE786594 IBI786588:IBI786594 HRM786588:HRM786594 HHQ786588:HHQ786594 GXU786588:GXU786594 GNY786588:GNY786594 GEC786588:GEC786594 FUG786588:FUG786594 FKK786588:FKK786594 FAO786588:FAO786594 EQS786588:EQS786594 EGW786588:EGW786594 DXA786588:DXA786594 DNE786588:DNE786594 DDI786588:DDI786594 CTM786588:CTM786594 CJQ786588:CJQ786594 BZU786588:BZU786594 BPY786588:BPY786594 BGC786588:BGC786594 AWG786588:AWG786594 AMK786588:AMK786594 ACO786588:ACO786594 SS786588:SS786594 IW786588:IW786594 WVI721052:WVI721058 WLM721052:WLM721058 WBQ721052:WBQ721058 VRU721052:VRU721058 VHY721052:VHY721058 UYC721052:UYC721058 UOG721052:UOG721058 UEK721052:UEK721058 TUO721052:TUO721058 TKS721052:TKS721058 TAW721052:TAW721058 SRA721052:SRA721058 SHE721052:SHE721058 RXI721052:RXI721058 RNM721052:RNM721058 RDQ721052:RDQ721058 QTU721052:QTU721058 QJY721052:QJY721058 QAC721052:QAC721058 PQG721052:PQG721058 PGK721052:PGK721058 OWO721052:OWO721058 OMS721052:OMS721058 OCW721052:OCW721058 NTA721052:NTA721058 NJE721052:NJE721058 MZI721052:MZI721058 MPM721052:MPM721058 MFQ721052:MFQ721058 LVU721052:LVU721058 LLY721052:LLY721058 LCC721052:LCC721058 KSG721052:KSG721058 KIK721052:KIK721058 JYO721052:JYO721058 JOS721052:JOS721058 JEW721052:JEW721058 IVA721052:IVA721058 ILE721052:ILE721058 IBI721052:IBI721058 HRM721052:HRM721058 HHQ721052:HHQ721058 GXU721052:GXU721058 GNY721052:GNY721058 GEC721052:GEC721058 FUG721052:FUG721058 FKK721052:FKK721058 FAO721052:FAO721058 EQS721052:EQS721058 EGW721052:EGW721058 DXA721052:DXA721058 DNE721052:DNE721058 DDI721052:DDI721058 CTM721052:CTM721058 CJQ721052:CJQ721058 BZU721052:BZU721058 BPY721052:BPY721058 BGC721052:BGC721058 AWG721052:AWG721058 AMK721052:AMK721058 ACO721052:ACO721058 SS721052:SS721058 IW721052:IW721058 WVI655516:WVI655522 WLM655516:WLM655522 WBQ655516:WBQ655522 VRU655516:VRU655522 VHY655516:VHY655522 UYC655516:UYC655522 UOG655516:UOG655522 UEK655516:UEK655522 TUO655516:TUO655522 TKS655516:TKS655522 TAW655516:TAW655522 SRA655516:SRA655522 SHE655516:SHE655522 RXI655516:RXI655522 RNM655516:RNM655522 RDQ655516:RDQ655522 QTU655516:QTU655522 QJY655516:QJY655522 QAC655516:QAC655522 PQG655516:PQG655522 PGK655516:PGK655522 OWO655516:OWO655522 OMS655516:OMS655522 OCW655516:OCW655522 NTA655516:NTA655522 NJE655516:NJE655522 MZI655516:MZI655522 MPM655516:MPM655522 MFQ655516:MFQ655522 LVU655516:LVU655522 LLY655516:LLY655522 LCC655516:LCC655522 KSG655516:KSG655522 KIK655516:KIK655522 JYO655516:JYO655522 JOS655516:JOS655522 JEW655516:JEW655522 IVA655516:IVA655522 ILE655516:ILE655522 IBI655516:IBI655522 HRM655516:HRM655522 HHQ655516:HHQ655522 GXU655516:GXU655522 GNY655516:GNY655522 GEC655516:GEC655522 FUG655516:FUG655522 FKK655516:FKK655522 FAO655516:FAO655522 EQS655516:EQS655522 EGW655516:EGW655522 DXA655516:DXA655522 DNE655516:DNE655522 DDI655516:DDI655522 CTM655516:CTM655522 CJQ655516:CJQ655522 BZU655516:BZU655522 BPY655516:BPY655522 BGC655516:BGC655522 AWG655516:AWG655522 AMK655516:AMK655522 ACO655516:ACO655522 SS655516:SS655522 IW655516:IW655522 WVI589980:WVI589986 WLM589980:WLM589986 WBQ589980:WBQ589986 VRU589980:VRU589986 VHY589980:VHY589986 UYC589980:UYC589986 UOG589980:UOG589986 UEK589980:UEK589986 TUO589980:TUO589986 TKS589980:TKS589986 TAW589980:TAW589986 SRA589980:SRA589986 SHE589980:SHE589986 RXI589980:RXI589986 RNM589980:RNM589986 RDQ589980:RDQ589986 QTU589980:QTU589986 QJY589980:QJY589986 QAC589980:QAC589986 PQG589980:PQG589986 PGK589980:PGK589986 OWO589980:OWO589986 OMS589980:OMS589986 OCW589980:OCW589986 NTA589980:NTA589986 NJE589980:NJE589986 MZI589980:MZI589986 MPM589980:MPM589986 MFQ589980:MFQ589986 LVU589980:LVU589986 LLY589980:LLY589986 LCC589980:LCC589986 KSG589980:KSG589986 KIK589980:KIK589986 JYO589980:JYO589986 JOS589980:JOS589986 JEW589980:JEW589986 IVA589980:IVA589986 ILE589980:ILE589986 IBI589980:IBI589986 HRM589980:HRM589986 HHQ589980:HHQ589986 GXU589980:GXU589986 GNY589980:GNY589986 GEC589980:GEC589986 FUG589980:FUG589986 FKK589980:FKK589986 FAO589980:FAO589986 EQS589980:EQS589986 EGW589980:EGW589986 DXA589980:DXA589986 DNE589980:DNE589986 DDI589980:DDI589986 CTM589980:CTM589986 CJQ589980:CJQ589986 BZU589980:BZU589986 BPY589980:BPY589986 BGC589980:BGC589986 AWG589980:AWG589986 AMK589980:AMK589986 ACO589980:ACO589986 SS589980:SS589986 IW589980:IW589986 WVI524444:WVI524450 WLM524444:WLM524450 WBQ524444:WBQ524450 VRU524444:VRU524450 VHY524444:VHY524450 UYC524444:UYC524450 UOG524444:UOG524450 UEK524444:UEK524450 TUO524444:TUO524450 TKS524444:TKS524450 TAW524444:TAW524450 SRA524444:SRA524450 SHE524444:SHE524450 RXI524444:RXI524450 RNM524444:RNM524450 RDQ524444:RDQ524450 QTU524444:QTU524450 QJY524444:QJY524450 QAC524444:QAC524450 PQG524444:PQG524450 PGK524444:PGK524450 OWO524444:OWO524450 OMS524444:OMS524450 OCW524444:OCW524450 NTA524444:NTA524450 NJE524444:NJE524450 MZI524444:MZI524450 MPM524444:MPM524450 MFQ524444:MFQ524450 LVU524444:LVU524450 LLY524444:LLY524450 LCC524444:LCC524450 KSG524444:KSG524450 KIK524444:KIK524450 JYO524444:JYO524450 JOS524444:JOS524450 JEW524444:JEW524450 IVA524444:IVA524450 ILE524444:ILE524450 IBI524444:IBI524450 HRM524444:HRM524450 HHQ524444:HHQ524450 GXU524444:GXU524450 GNY524444:GNY524450 GEC524444:GEC524450 FUG524444:FUG524450 FKK524444:FKK524450 FAO524444:FAO524450 EQS524444:EQS524450 EGW524444:EGW524450 DXA524444:DXA524450 DNE524444:DNE524450 DDI524444:DDI524450 CTM524444:CTM524450 CJQ524444:CJQ524450 BZU524444:BZU524450 BPY524444:BPY524450 BGC524444:BGC524450 AWG524444:AWG524450 AMK524444:AMK524450 ACO524444:ACO524450 SS524444:SS524450 IW524444:IW524450 WVI458908:WVI458914 WLM458908:WLM458914 WBQ458908:WBQ458914 VRU458908:VRU458914 VHY458908:VHY458914 UYC458908:UYC458914 UOG458908:UOG458914 UEK458908:UEK458914 TUO458908:TUO458914 TKS458908:TKS458914 TAW458908:TAW458914 SRA458908:SRA458914 SHE458908:SHE458914 RXI458908:RXI458914 RNM458908:RNM458914 RDQ458908:RDQ458914 QTU458908:QTU458914 QJY458908:QJY458914 QAC458908:QAC458914 PQG458908:PQG458914 PGK458908:PGK458914 OWO458908:OWO458914 OMS458908:OMS458914 OCW458908:OCW458914 NTA458908:NTA458914 NJE458908:NJE458914 MZI458908:MZI458914 MPM458908:MPM458914 MFQ458908:MFQ458914 LVU458908:LVU458914 LLY458908:LLY458914 LCC458908:LCC458914 KSG458908:KSG458914 KIK458908:KIK458914 JYO458908:JYO458914 JOS458908:JOS458914 JEW458908:JEW458914 IVA458908:IVA458914 ILE458908:ILE458914 IBI458908:IBI458914 HRM458908:HRM458914 HHQ458908:HHQ458914 GXU458908:GXU458914 GNY458908:GNY458914 GEC458908:GEC458914 FUG458908:FUG458914 FKK458908:FKK458914 FAO458908:FAO458914 EQS458908:EQS458914 EGW458908:EGW458914 DXA458908:DXA458914 DNE458908:DNE458914 DDI458908:DDI458914 CTM458908:CTM458914 CJQ458908:CJQ458914 BZU458908:BZU458914 BPY458908:BPY458914 BGC458908:BGC458914 AWG458908:AWG458914 AMK458908:AMK458914 ACO458908:ACO458914 SS458908:SS458914 IW458908:IW458914 WVI393372:WVI393378 WLM393372:WLM393378 WBQ393372:WBQ393378 VRU393372:VRU393378 VHY393372:VHY393378 UYC393372:UYC393378 UOG393372:UOG393378 UEK393372:UEK393378 TUO393372:TUO393378 TKS393372:TKS393378 TAW393372:TAW393378 SRA393372:SRA393378 SHE393372:SHE393378 RXI393372:RXI393378 RNM393372:RNM393378 RDQ393372:RDQ393378 QTU393372:QTU393378 QJY393372:QJY393378 QAC393372:QAC393378 PQG393372:PQG393378 PGK393372:PGK393378 OWO393372:OWO393378 OMS393372:OMS393378 OCW393372:OCW393378 NTA393372:NTA393378 NJE393372:NJE393378 MZI393372:MZI393378 MPM393372:MPM393378 MFQ393372:MFQ393378 LVU393372:LVU393378 LLY393372:LLY393378 LCC393372:LCC393378 KSG393372:KSG393378 KIK393372:KIK393378 JYO393372:JYO393378 JOS393372:JOS393378 JEW393372:JEW393378 IVA393372:IVA393378 ILE393372:ILE393378 IBI393372:IBI393378 HRM393372:HRM393378 HHQ393372:HHQ393378 GXU393372:GXU393378 GNY393372:GNY393378 GEC393372:GEC393378 FUG393372:FUG393378 FKK393372:FKK393378 FAO393372:FAO393378 EQS393372:EQS393378 EGW393372:EGW393378 DXA393372:DXA393378 DNE393372:DNE393378 DDI393372:DDI393378 CTM393372:CTM393378 CJQ393372:CJQ393378 BZU393372:BZU393378 BPY393372:BPY393378 BGC393372:BGC393378 AWG393372:AWG393378 AMK393372:AMK393378 ACO393372:ACO393378 SS393372:SS393378 IW393372:IW393378 WVI327836:WVI327842 WLM327836:WLM327842 WBQ327836:WBQ327842 VRU327836:VRU327842 VHY327836:VHY327842 UYC327836:UYC327842 UOG327836:UOG327842 UEK327836:UEK327842 TUO327836:TUO327842 TKS327836:TKS327842 TAW327836:TAW327842 SRA327836:SRA327842 SHE327836:SHE327842 RXI327836:RXI327842 RNM327836:RNM327842 RDQ327836:RDQ327842 QTU327836:QTU327842 QJY327836:QJY327842 QAC327836:QAC327842 PQG327836:PQG327842 PGK327836:PGK327842 OWO327836:OWO327842 OMS327836:OMS327842 OCW327836:OCW327842 NTA327836:NTA327842 NJE327836:NJE327842 MZI327836:MZI327842 MPM327836:MPM327842 MFQ327836:MFQ327842 LVU327836:LVU327842 LLY327836:LLY327842 LCC327836:LCC327842 KSG327836:KSG327842 KIK327836:KIK327842 JYO327836:JYO327842 JOS327836:JOS327842 JEW327836:JEW327842 IVA327836:IVA327842 ILE327836:ILE327842 IBI327836:IBI327842 HRM327836:HRM327842 HHQ327836:HHQ327842 GXU327836:GXU327842 GNY327836:GNY327842 GEC327836:GEC327842 FUG327836:FUG327842 FKK327836:FKK327842 FAO327836:FAO327842 EQS327836:EQS327842 EGW327836:EGW327842 DXA327836:DXA327842 DNE327836:DNE327842 DDI327836:DDI327842 CTM327836:CTM327842 CJQ327836:CJQ327842 BZU327836:BZU327842 BPY327836:BPY327842 BGC327836:BGC327842 AWG327836:AWG327842 AMK327836:AMK327842 ACO327836:ACO327842 SS327836:SS327842 IW327836:IW327842 WVI262300:WVI262306 WLM262300:WLM262306 WBQ262300:WBQ262306 VRU262300:VRU262306 VHY262300:VHY262306 UYC262300:UYC262306 UOG262300:UOG262306 UEK262300:UEK262306 TUO262300:TUO262306 TKS262300:TKS262306 TAW262300:TAW262306 SRA262300:SRA262306 SHE262300:SHE262306 RXI262300:RXI262306 RNM262300:RNM262306 RDQ262300:RDQ262306 QTU262300:QTU262306 QJY262300:QJY262306 QAC262300:QAC262306 PQG262300:PQG262306 PGK262300:PGK262306 OWO262300:OWO262306 OMS262300:OMS262306 OCW262300:OCW262306 NTA262300:NTA262306 NJE262300:NJE262306 MZI262300:MZI262306 MPM262300:MPM262306 MFQ262300:MFQ262306 LVU262300:LVU262306 LLY262300:LLY262306 LCC262300:LCC262306 KSG262300:KSG262306 KIK262300:KIK262306 JYO262300:JYO262306 JOS262300:JOS262306 JEW262300:JEW262306 IVA262300:IVA262306 ILE262300:ILE262306 IBI262300:IBI262306 HRM262300:HRM262306 HHQ262300:HHQ262306 GXU262300:GXU262306 GNY262300:GNY262306 GEC262300:GEC262306 FUG262300:FUG262306 FKK262300:FKK262306 FAO262300:FAO262306 EQS262300:EQS262306 EGW262300:EGW262306 DXA262300:DXA262306 DNE262300:DNE262306 DDI262300:DDI262306 CTM262300:CTM262306 CJQ262300:CJQ262306 BZU262300:BZU262306 BPY262300:BPY262306 BGC262300:BGC262306 AWG262300:AWG262306 AMK262300:AMK262306 ACO262300:ACO262306 SS262300:SS262306 IW262300:IW262306 WVI196764:WVI196770 WLM196764:WLM196770 WBQ196764:WBQ196770 VRU196764:VRU196770 VHY196764:VHY196770 UYC196764:UYC196770 UOG196764:UOG196770 UEK196764:UEK196770 TUO196764:TUO196770 TKS196764:TKS196770 TAW196764:TAW196770 SRA196764:SRA196770 SHE196764:SHE196770 RXI196764:RXI196770 RNM196764:RNM196770 RDQ196764:RDQ196770 QTU196764:QTU196770 QJY196764:QJY196770 QAC196764:QAC196770 PQG196764:PQG196770 PGK196764:PGK196770 OWO196764:OWO196770 OMS196764:OMS196770 OCW196764:OCW196770 NTA196764:NTA196770 NJE196764:NJE196770 MZI196764:MZI196770 MPM196764:MPM196770 MFQ196764:MFQ196770 LVU196764:LVU196770 LLY196764:LLY196770 LCC196764:LCC196770 KSG196764:KSG196770 KIK196764:KIK196770 JYO196764:JYO196770 JOS196764:JOS196770 JEW196764:JEW196770 IVA196764:IVA196770 ILE196764:ILE196770 IBI196764:IBI196770 HRM196764:HRM196770 HHQ196764:HHQ196770 GXU196764:GXU196770 GNY196764:GNY196770 GEC196764:GEC196770 FUG196764:FUG196770 FKK196764:FKK196770 FAO196764:FAO196770 EQS196764:EQS196770 EGW196764:EGW196770 DXA196764:DXA196770 DNE196764:DNE196770 DDI196764:DDI196770 CTM196764:CTM196770 CJQ196764:CJQ196770 BZU196764:BZU196770 BPY196764:BPY196770 BGC196764:BGC196770 AWG196764:AWG196770 AMK196764:AMK196770 ACO196764:ACO196770 SS196764:SS196770 IW196764:IW196770 WVI131228:WVI131234 WLM131228:WLM131234 WBQ131228:WBQ131234 VRU131228:VRU131234 VHY131228:VHY131234 UYC131228:UYC131234 UOG131228:UOG131234 UEK131228:UEK131234 TUO131228:TUO131234 TKS131228:TKS131234 TAW131228:TAW131234 SRA131228:SRA131234 SHE131228:SHE131234 RXI131228:RXI131234 RNM131228:RNM131234 RDQ131228:RDQ131234 QTU131228:QTU131234 QJY131228:QJY131234 QAC131228:QAC131234 PQG131228:PQG131234 PGK131228:PGK131234 OWO131228:OWO131234 OMS131228:OMS131234 OCW131228:OCW131234 NTA131228:NTA131234 NJE131228:NJE131234 MZI131228:MZI131234 MPM131228:MPM131234 MFQ131228:MFQ131234 LVU131228:LVU131234 LLY131228:LLY131234 LCC131228:LCC131234 KSG131228:KSG131234 KIK131228:KIK131234 JYO131228:JYO131234 JOS131228:JOS131234 JEW131228:JEW131234 IVA131228:IVA131234 ILE131228:ILE131234 IBI131228:IBI131234 HRM131228:HRM131234 HHQ131228:HHQ131234 GXU131228:GXU131234 GNY131228:GNY131234 GEC131228:GEC131234 FUG131228:FUG131234 FKK131228:FKK131234 FAO131228:FAO131234 EQS131228:EQS131234 EGW131228:EGW131234 DXA131228:DXA131234 DNE131228:DNE131234 DDI131228:DDI131234 CTM131228:CTM131234 CJQ131228:CJQ131234 BZU131228:BZU131234 BPY131228:BPY131234 BGC131228:BGC131234 AWG131228:AWG131234 AMK131228:AMK131234 ACO131228:ACO131234 SS131228:SS131234 IW131228:IW131234 WVI65692:WVI65698 WLM65692:WLM65698 WBQ65692:WBQ65698 VRU65692:VRU65698 VHY65692:VHY65698 UYC65692:UYC65698 UOG65692:UOG65698 UEK65692:UEK65698 TUO65692:TUO65698 TKS65692:TKS65698 TAW65692:TAW65698 SRA65692:SRA65698 SHE65692:SHE65698 RXI65692:RXI65698 RNM65692:RNM65698 RDQ65692:RDQ65698 QTU65692:QTU65698 QJY65692:QJY65698 QAC65692:QAC65698 PQG65692:PQG65698 PGK65692:PGK65698 OWO65692:OWO65698 OMS65692:OMS65698 OCW65692:OCW65698 NTA65692:NTA65698 NJE65692:NJE65698 MZI65692:MZI65698 MPM65692:MPM65698 MFQ65692:MFQ65698 LVU65692:LVU65698 LLY65692:LLY65698 LCC65692:LCC65698 KSG65692:KSG65698 KIK65692:KIK65698 JYO65692:JYO65698 JOS65692:JOS65698 JEW65692:JEW65698 IVA65692:IVA65698 ILE65692:ILE65698 IBI65692:IBI65698 HRM65692:HRM65698 HHQ65692:HHQ65698 GXU65692:GXU65698 GNY65692:GNY65698 GEC65692:GEC65698 FUG65692:FUG65698 FKK65692:FKK65698 FAO65692:FAO65698 EQS65692:EQS65698 EGW65692:EGW65698 DXA65692:DXA65698 DNE65692:DNE65698 DDI65692:DDI65698 CTM65692:CTM65698 CJQ65692:CJQ65698 BZU65692:BZU65698 BPY65692:BPY65698 BGC65692:BGC65698 AWG65692:AWG65698 AMK65692:AMK65698 ACO65692:ACO65698 SS65692:SS65698 IW65692:IW65698 WVI156:WVI162 WLM156:WLM162 WBQ156:WBQ162 VRU156:VRU162 VHY156:VHY162 UYC156:UYC162 UOG156:UOG162 UEK156:UEK162 TUO156:TUO162 TKS156:TKS162 TAW156:TAW162 SRA156:SRA162 SHE156:SHE162 RXI156:RXI162 RNM156:RNM162 RDQ156:RDQ162 QTU156:QTU162 QJY156:QJY162 QAC156:QAC162 PQG156:PQG162 PGK156:PGK162 OWO156:OWO162 OMS156:OMS162 OCW156:OCW162 NTA156:NTA162 NJE156:NJE162 MZI156:MZI162 MPM156:MPM162 MFQ156:MFQ162 LVU156:LVU162 LLY156:LLY162 LCC156:LCC162 KSG156:KSG162 KIK156:KIK162 JYO156:JYO162 JOS156:JOS162 JEW156:JEW162 IVA156:IVA162 ILE156:ILE162 IBI156:IBI162 HRM156:HRM162 HHQ156:HHQ162 GXU156:GXU162 GNY156:GNY162 GEC156:GEC162 FUG156:FUG162 FKK156:FKK162 FAO156:FAO162 EQS156:EQS162 EGW156:EGW162 DXA156:DXA162 DNE156:DNE162 DDI156:DDI162 CTM156:CTM162 CJQ156:CJQ162 BZU156:BZU162 BPY156:BPY162 BGC156:BGC162 AWG156:AWG162 AMK156:AMK162 ACO156:ACO162 SS156:SS162 IW156:IW162 WVH983196:WVH983199 WLL983196:WLL983199 WBP983196:WBP983199 VRT983196:VRT983199 VHX983196:VHX983199 UYB983196:UYB983199 UOF983196:UOF983199 UEJ983196:UEJ983199 TUN983196:TUN983199 TKR983196:TKR983199 TAV983196:TAV983199 SQZ983196:SQZ983199 SHD983196:SHD983199 RXH983196:RXH983199 RNL983196:RNL983199 RDP983196:RDP983199 QTT983196:QTT983199 QJX983196:QJX983199 QAB983196:QAB983199 PQF983196:PQF983199 PGJ983196:PGJ983199 OWN983196:OWN983199 OMR983196:OMR983199 OCV983196:OCV983199 NSZ983196:NSZ983199 NJD983196:NJD983199 MZH983196:MZH983199 MPL983196:MPL983199 MFP983196:MFP983199 LVT983196:LVT983199 LLX983196:LLX983199 LCB983196:LCB983199 KSF983196:KSF983199 KIJ983196:KIJ983199 JYN983196:JYN983199 JOR983196:JOR983199 JEV983196:JEV983199 IUZ983196:IUZ983199 ILD983196:ILD983199 IBH983196:IBH983199 HRL983196:HRL983199 HHP983196:HHP983199 GXT983196:GXT983199 GNX983196:GNX983199 GEB983196:GEB983199 FUF983196:FUF983199 FKJ983196:FKJ983199 FAN983196:FAN983199 EQR983196:EQR983199 EGV983196:EGV983199 DWZ983196:DWZ983199 DND983196:DND983199 DDH983196:DDH983199 CTL983196:CTL983199 CJP983196:CJP983199 BZT983196:BZT983199 BPX983196:BPX983199 BGB983196:BGB983199 AWF983196:AWF983199 AMJ983196:AMJ983199 ACN983196:ACN983199 SR983196:SR983199 IV983196:IV983199 WVH917660:WVH917663 WLL917660:WLL917663 WBP917660:WBP917663 VRT917660:VRT917663 VHX917660:VHX917663 UYB917660:UYB917663 UOF917660:UOF917663 UEJ917660:UEJ917663 TUN917660:TUN917663 TKR917660:TKR917663 TAV917660:TAV917663 SQZ917660:SQZ917663 SHD917660:SHD917663 RXH917660:RXH917663 RNL917660:RNL917663 RDP917660:RDP917663 QTT917660:QTT917663 QJX917660:QJX917663 QAB917660:QAB917663 PQF917660:PQF917663 PGJ917660:PGJ917663 OWN917660:OWN917663 OMR917660:OMR917663 OCV917660:OCV917663 NSZ917660:NSZ917663 NJD917660:NJD917663 MZH917660:MZH917663 MPL917660:MPL917663 MFP917660:MFP917663 LVT917660:LVT917663 LLX917660:LLX917663 LCB917660:LCB917663 KSF917660:KSF917663 KIJ917660:KIJ917663 JYN917660:JYN917663 JOR917660:JOR917663 JEV917660:JEV917663 IUZ917660:IUZ917663 ILD917660:ILD917663 IBH917660:IBH917663 HRL917660:HRL917663 HHP917660:HHP917663 GXT917660:GXT917663 GNX917660:GNX917663 GEB917660:GEB917663 FUF917660:FUF917663 FKJ917660:FKJ917663 FAN917660:FAN917663 EQR917660:EQR917663 EGV917660:EGV917663 DWZ917660:DWZ917663 DND917660:DND917663 DDH917660:DDH917663 CTL917660:CTL917663 CJP917660:CJP917663 BZT917660:BZT917663 BPX917660:BPX917663 BGB917660:BGB917663 AWF917660:AWF917663 AMJ917660:AMJ917663 ACN917660:ACN917663 SR917660:SR917663 IV917660:IV917663 WVH852124:WVH852127 WLL852124:WLL852127 WBP852124:WBP852127 VRT852124:VRT852127 VHX852124:VHX852127 UYB852124:UYB852127 UOF852124:UOF852127 UEJ852124:UEJ852127 TUN852124:TUN852127 TKR852124:TKR852127 TAV852124:TAV852127 SQZ852124:SQZ852127 SHD852124:SHD852127 RXH852124:RXH852127 RNL852124:RNL852127 RDP852124:RDP852127 QTT852124:QTT852127 QJX852124:QJX852127 QAB852124:QAB852127 PQF852124:PQF852127 PGJ852124:PGJ852127 OWN852124:OWN852127 OMR852124:OMR852127 OCV852124:OCV852127 NSZ852124:NSZ852127 NJD852124:NJD852127 MZH852124:MZH852127 MPL852124:MPL852127 MFP852124:MFP852127 LVT852124:LVT852127 LLX852124:LLX852127 LCB852124:LCB852127 KSF852124:KSF852127 KIJ852124:KIJ852127 JYN852124:JYN852127 JOR852124:JOR852127 JEV852124:JEV852127 IUZ852124:IUZ852127 ILD852124:ILD852127 IBH852124:IBH852127 HRL852124:HRL852127 HHP852124:HHP852127 GXT852124:GXT852127 GNX852124:GNX852127 GEB852124:GEB852127 FUF852124:FUF852127 FKJ852124:FKJ852127 FAN852124:FAN852127 EQR852124:EQR852127 EGV852124:EGV852127 DWZ852124:DWZ852127 DND852124:DND852127 DDH852124:DDH852127 CTL852124:CTL852127 CJP852124:CJP852127 BZT852124:BZT852127 BPX852124:BPX852127 BGB852124:BGB852127 AWF852124:AWF852127 AMJ852124:AMJ852127 ACN852124:ACN852127 SR852124:SR852127 IV852124:IV852127 WVH786588:WVH786591 WLL786588:WLL786591 WBP786588:WBP786591 VRT786588:VRT786591 VHX786588:VHX786591 UYB786588:UYB786591 UOF786588:UOF786591 UEJ786588:UEJ786591 TUN786588:TUN786591 TKR786588:TKR786591 TAV786588:TAV786591 SQZ786588:SQZ786591 SHD786588:SHD786591 RXH786588:RXH786591 RNL786588:RNL786591 RDP786588:RDP786591 QTT786588:QTT786591 QJX786588:QJX786591 QAB786588:QAB786591 PQF786588:PQF786591 PGJ786588:PGJ786591 OWN786588:OWN786591 OMR786588:OMR786591 OCV786588:OCV786591 NSZ786588:NSZ786591 NJD786588:NJD786591 MZH786588:MZH786591 MPL786588:MPL786591 MFP786588:MFP786591 LVT786588:LVT786591 LLX786588:LLX786591 LCB786588:LCB786591 KSF786588:KSF786591 KIJ786588:KIJ786591 JYN786588:JYN786591 JOR786588:JOR786591 JEV786588:JEV786591 IUZ786588:IUZ786591 ILD786588:ILD786591 IBH786588:IBH786591 HRL786588:HRL786591 HHP786588:HHP786591 GXT786588:GXT786591 GNX786588:GNX786591 GEB786588:GEB786591 FUF786588:FUF786591 FKJ786588:FKJ786591 FAN786588:FAN786591 EQR786588:EQR786591 EGV786588:EGV786591 DWZ786588:DWZ786591 DND786588:DND786591 DDH786588:DDH786591 CTL786588:CTL786591 CJP786588:CJP786591 BZT786588:BZT786591 BPX786588:BPX786591 BGB786588:BGB786591 AWF786588:AWF786591 AMJ786588:AMJ786591 ACN786588:ACN786591 SR786588:SR786591 IV786588:IV786591 WVH721052:WVH721055 WLL721052:WLL721055 WBP721052:WBP721055 VRT721052:VRT721055 VHX721052:VHX721055 UYB721052:UYB721055 UOF721052:UOF721055 UEJ721052:UEJ721055 TUN721052:TUN721055 TKR721052:TKR721055 TAV721052:TAV721055 SQZ721052:SQZ721055 SHD721052:SHD721055 RXH721052:RXH721055 RNL721052:RNL721055 RDP721052:RDP721055 QTT721052:QTT721055 QJX721052:QJX721055 QAB721052:QAB721055 PQF721052:PQF721055 PGJ721052:PGJ721055 OWN721052:OWN721055 OMR721052:OMR721055 OCV721052:OCV721055 NSZ721052:NSZ721055 NJD721052:NJD721055 MZH721052:MZH721055 MPL721052:MPL721055 MFP721052:MFP721055 LVT721052:LVT721055 LLX721052:LLX721055 LCB721052:LCB721055 KSF721052:KSF721055 KIJ721052:KIJ721055 JYN721052:JYN721055 JOR721052:JOR721055 JEV721052:JEV721055 IUZ721052:IUZ721055 ILD721052:ILD721055 IBH721052:IBH721055 HRL721052:HRL721055 HHP721052:HHP721055 GXT721052:GXT721055 GNX721052:GNX721055 GEB721052:GEB721055 FUF721052:FUF721055 FKJ721052:FKJ721055 FAN721052:FAN721055 EQR721052:EQR721055 EGV721052:EGV721055 DWZ721052:DWZ721055 DND721052:DND721055 DDH721052:DDH721055 CTL721052:CTL721055 CJP721052:CJP721055 BZT721052:BZT721055 BPX721052:BPX721055 BGB721052:BGB721055 AWF721052:AWF721055 AMJ721052:AMJ721055 ACN721052:ACN721055 SR721052:SR721055 IV721052:IV721055 WVH655516:WVH655519 WLL655516:WLL655519 WBP655516:WBP655519 VRT655516:VRT655519 VHX655516:VHX655519 UYB655516:UYB655519 UOF655516:UOF655519 UEJ655516:UEJ655519 TUN655516:TUN655519 TKR655516:TKR655519 TAV655516:TAV655519 SQZ655516:SQZ655519 SHD655516:SHD655519 RXH655516:RXH655519 RNL655516:RNL655519 RDP655516:RDP655519 QTT655516:QTT655519 QJX655516:QJX655519 QAB655516:QAB655519 PQF655516:PQF655519 PGJ655516:PGJ655519 OWN655516:OWN655519 OMR655516:OMR655519 OCV655516:OCV655519 NSZ655516:NSZ655519 NJD655516:NJD655519 MZH655516:MZH655519 MPL655516:MPL655519 MFP655516:MFP655519 LVT655516:LVT655519 LLX655516:LLX655519 LCB655516:LCB655519 KSF655516:KSF655519 KIJ655516:KIJ655519 JYN655516:JYN655519 JOR655516:JOR655519 JEV655516:JEV655519 IUZ655516:IUZ655519 ILD655516:ILD655519 IBH655516:IBH655519 HRL655516:HRL655519 HHP655516:HHP655519 GXT655516:GXT655519 GNX655516:GNX655519 GEB655516:GEB655519 FUF655516:FUF655519 FKJ655516:FKJ655519 FAN655516:FAN655519 EQR655516:EQR655519 EGV655516:EGV655519 DWZ655516:DWZ655519 DND655516:DND655519 DDH655516:DDH655519 CTL655516:CTL655519 CJP655516:CJP655519 BZT655516:BZT655519 BPX655516:BPX655519 BGB655516:BGB655519 AWF655516:AWF655519 AMJ655516:AMJ655519 ACN655516:ACN655519 SR655516:SR655519 IV655516:IV655519 WVH589980:WVH589983 WLL589980:WLL589983 WBP589980:WBP589983 VRT589980:VRT589983 VHX589980:VHX589983 UYB589980:UYB589983 UOF589980:UOF589983 UEJ589980:UEJ589983 TUN589980:TUN589983 TKR589980:TKR589983 TAV589980:TAV589983 SQZ589980:SQZ589983 SHD589980:SHD589983 RXH589980:RXH589983 RNL589980:RNL589983 RDP589980:RDP589983 QTT589980:QTT589983 QJX589980:QJX589983 QAB589980:QAB589983 PQF589980:PQF589983 PGJ589980:PGJ589983 OWN589980:OWN589983 OMR589980:OMR589983 OCV589980:OCV589983 NSZ589980:NSZ589983 NJD589980:NJD589983 MZH589980:MZH589983 MPL589980:MPL589983 MFP589980:MFP589983 LVT589980:LVT589983 LLX589980:LLX589983 LCB589980:LCB589983 KSF589980:KSF589983 KIJ589980:KIJ589983 JYN589980:JYN589983 JOR589980:JOR589983 JEV589980:JEV589983 IUZ589980:IUZ589983 ILD589980:ILD589983 IBH589980:IBH589983 HRL589980:HRL589983 HHP589980:HHP589983 GXT589980:GXT589983 GNX589980:GNX589983 GEB589980:GEB589983 FUF589980:FUF589983 FKJ589980:FKJ589983 FAN589980:FAN589983 EQR589980:EQR589983 EGV589980:EGV589983 DWZ589980:DWZ589983 DND589980:DND589983 DDH589980:DDH589983 CTL589980:CTL589983 CJP589980:CJP589983 BZT589980:BZT589983 BPX589980:BPX589983 BGB589980:BGB589983 AWF589980:AWF589983 AMJ589980:AMJ589983 ACN589980:ACN589983 SR589980:SR589983 IV589980:IV589983 WVH524444:WVH524447 WLL524444:WLL524447 WBP524444:WBP524447 VRT524444:VRT524447 VHX524444:VHX524447 UYB524444:UYB524447 UOF524444:UOF524447 UEJ524444:UEJ524447 TUN524444:TUN524447 TKR524444:TKR524447 TAV524444:TAV524447 SQZ524444:SQZ524447 SHD524444:SHD524447 RXH524444:RXH524447 RNL524444:RNL524447 RDP524444:RDP524447 QTT524444:QTT524447 QJX524444:QJX524447 QAB524444:QAB524447 PQF524444:PQF524447 PGJ524444:PGJ524447 OWN524444:OWN524447 OMR524444:OMR524447 OCV524444:OCV524447 NSZ524444:NSZ524447 NJD524444:NJD524447 MZH524444:MZH524447 MPL524444:MPL524447 MFP524444:MFP524447 LVT524444:LVT524447 LLX524444:LLX524447 LCB524444:LCB524447 KSF524444:KSF524447 KIJ524444:KIJ524447 JYN524444:JYN524447 JOR524444:JOR524447 JEV524444:JEV524447 IUZ524444:IUZ524447 ILD524444:ILD524447 IBH524444:IBH524447 HRL524444:HRL524447 HHP524444:HHP524447 GXT524444:GXT524447 GNX524444:GNX524447 GEB524444:GEB524447 FUF524444:FUF524447 FKJ524444:FKJ524447 FAN524444:FAN524447 EQR524444:EQR524447 EGV524444:EGV524447 DWZ524444:DWZ524447 DND524444:DND524447 DDH524444:DDH524447 CTL524444:CTL524447 CJP524444:CJP524447 BZT524444:BZT524447 BPX524444:BPX524447 BGB524444:BGB524447 AWF524444:AWF524447 AMJ524444:AMJ524447 ACN524444:ACN524447 SR524444:SR524447 IV524444:IV524447 WVH458908:WVH458911 WLL458908:WLL458911 WBP458908:WBP458911 VRT458908:VRT458911 VHX458908:VHX458911 UYB458908:UYB458911 UOF458908:UOF458911 UEJ458908:UEJ458911 TUN458908:TUN458911 TKR458908:TKR458911 TAV458908:TAV458911 SQZ458908:SQZ458911 SHD458908:SHD458911 RXH458908:RXH458911 RNL458908:RNL458911 RDP458908:RDP458911 QTT458908:QTT458911 QJX458908:QJX458911 QAB458908:QAB458911 PQF458908:PQF458911 PGJ458908:PGJ458911 OWN458908:OWN458911 OMR458908:OMR458911 OCV458908:OCV458911 NSZ458908:NSZ458911 NJD458908:NJD458911 MZH458908:MZH458911 MPL458908:MPL458911 MFP458908:MFP458911 LVT458908:LVT458911 LLX458908:LLX458911 LCB458908:LCB458911 KSF458908:KSF458911 KIJ458908:KIJ458911 JYN458908:JYN458911 JOR458908:JOR458911 JEV458908:JEV458911 IUZ458908:IUZ458911 ILD458908:ILD458911 IBH458908:IBH458911 HRL458908:HRL458911 HHP458908:HHP458911 GXT458908:GXT458911 GNX458908:GNX458911 GEB458908:GEB458911 FUF458908:FUF458911 FKJ458908:FKJ458911 FAN458908:FAN458911 EQR458908:EQR458911 EGV458908:EGV458911 DWZ458908:DWZ458911 DND458908:DND458911 DDH458908:DDH458911 CTL458908:CTL458911 CJP458908:CJP458911 BZT458908:BZT458911 BPX458908:BPX458911 BGB458908:BGB458911 AWF458908:AWF458911 AMJ458908:AMJ458911 ACN458908:ACN458911 SR458908:SR458911 IV458908:IV458911 WVH393372:WVH393375 WLL393372:WLL393375 WBP393372:WBP393375 VRT393372:VRT393375 VHX393372:VHX393375 UYB393372:UYB393375 UOF393372:UOF393375 UEJ393372:UEJ393375 TUN393372:TUN393375 TKR393372:TKR393375 TAV393372:TAV393375 SQZ393372:SQZ393375 SHD393372:SHD393375 RXH393372:RXH393375 RNL393372:RNL393375 RDP393372:RDP393375 QTT393372:QTT393375 QJX393372:QJX393375 QAB393372:QAB393375 PQF393372:PQF393375 PGJ393372:PGJ393375 OWN393372:OWN393375 OMR393372:OMR393375 OCV393372:OCV393375 NSZ393372:NSZ393375 NJD393372:NJD393375 MZH393372:MZH393375 MPL393372:MPL393375 MFP393372:MFP393375 LVT393372:LVT393375 LLX393372:LLX393375 LCB393372:LCB393375 KSF393372:KSF393375 KIJ393372:KIJ393375 JYN393372:JYN393375 JOR393372:JOR393375 JEV393372:JEV393375 IUZ393372:IUZ393375 ILD393372:ILD393375 IBH393372:IBH393375 HRL393372:HRL393375 HHP393372:HHP393375 GXT393372:GXT393375 GNX393372:GNX393375 GEB393372:GEB393375 FUF393372:FUF393375 FKJ393372:FKJ393375 FAN393372:FAN393375 EQR393372:EQR393375 EGV393372:EGV393375 DWZ393372:DWZ393375 DND393372:DND393375 DDH393372:DDH393375 CTL393372:CTL393375 CJP393372:CJP393375 BZT393372:BZT393375 BPX393372:BPX393375 BGB393372:BGB393375 AWF393372:AWF393375 AMJ393372:AMJ393375 ACN393372:ACN393375 SR393372:SR393375 IV393372:IV393375 WVH327836:WVH327839 WLL327836:WLL327839 WBP327836:WBP327839 VRT327836:VRT327839 VHX327836:VHX327839 UYB327836:UYB327839 UOF327836:UOF327839 UEJ327836:UEJ327839 TUN327836:TUN327839 TKR327836:TKR327839 TAV327836:TAV327839 SQZ327836:SQZ327839 SHD327836:SHD327839 RXH327836:RXH327839 RNL327836:RNL327839 RDP327836:RDP327839 QTT327836:QTT327839 QJX327836:QJX327839 QAB327836:QAB327839 PQF327836:PQF327839 PGJ327836:PGJ327839 OWN327836:OWN327839 OMR327836:OMR327839 OCV327836:OCV327839 NSZ327836:NSZ327839 NJD327836:NJD327839 MZH327836:MZH327839 MPL327836:MPL327839 MFP327836:MFP327839 LVT327836:LVT327839 LLX327836:LLX327839 LCB327836:LCB327839 KSF327836:KSF327839 KIJ327836:KIJ327839 JYN327836:JYN327839 JOR327836:JOR327839 JEV327836:JEV327839 IUZ327836:IUZ327839 ILD327836:ILD327839 IBH327836:IBH327839 HRL327836:HRL327839 HHP327836:HHP327839 GXT327836:GXT327839 GNX327836:GNX327839 GEB327836:GEB327839 FUF327836:FUF327839 FKJ327836:FKJ327839 FAN327836:FAN327839 EQR327836:EQR327839 EGV327836:EGV327839 DWZ327836:DWZ327839 DND327836:DND327839 DDH327836:DDH327839 CTL327836:CTL327839 CJP327836:CJP327839 BZT327836:BZT327839 BPX327836:BPX327839 BGB327836:BGB327839 AWF327836:AWF327839 AMJ327836:AMJ327839 ACN327836:ACN327839 SR327836:SR327839 IV327836:IV327839 WVH262300:WVH262303 WLL262300:WLL262303 WBP262300:WBP262303 VRT262300:VRT262303 VHX262300:VHX262303 UYB262300:UYB262303 UOF262300:UOF262303 UEJ262300:UEJ262303 TUN262300:TUN262303 TKR262300:TKR262303 TAV262300:TAV262303 SQZ262300:SQZ262303 SHD262300:SHD262303 RXH262300:RXH262303 RNL262300:RNL262303 RDP262300:RDP262303 QTT262300:QTT262303 QJX262300:QJX262303 QAB262300:QAB262303 PQF262300:PQF262303 PGJ262300:PGJ262303 OWN262300:OWN262303 OMR262300:OMR262303 OCV262300:OCV262303 NSZ262300:NSZ262303 NJD262300:NJD262303 MZH262300:MZH262303 MPL262300:MPL262303 MFP262300:MFP262303 LVT262300:LVT262303 LLX262300:LLX262303 LCB262300:LCB262303 KSF262300:KSF262303 KIJ262300:KIJ262303 JYN262300:JYN262303 JOR262300:JOR262303 JEV262300:JEV262303 IUZ262300:IUZ262303 ILD262300:ILD262303 IBH262300:IBH262303 HRL262300:HRL262303 HHP262300:HHP262303 GXT262300:GXT262303 GNX262300:GNX262303 GEB262300:GEB262303 FUF262300:FUF262303 FKJ262300:FKJ262303 FAN262300:FAN262303 EQR262300:EQR262303 EGV262300:EGV262303 DWZ262300:DWZ262303 DND262300:DND262303 DDH262300:DDH262303 CTL262300:CTL262303 CJP262300:CJP262303 BZT262300:BZT262303 BPX262300:BPX262303 BGB262300:BGB262303 AWF262300:AWF262303 AMJ262300:AMJ262303 ACN262300:ACN262303 SR262300:SR262303 IV262300:IV262303 WVH196764:WVH196767 WLL196764:WLL196767 WBP196764:WBP196767 VRT196764:VRT196767 VHX196764:VHX196767 UYB196764:UYB196767 UOF196764:UOF196767 UEJ196764:UEJ196767 TUN196764:TUN196767 TKR196764:TKR196767 TAV196764:TAV196767 SQZ196764:SQZ196767 SHD196764:SHD196767 RXH196764:RXH196767 RNL196764:RNL196767 RDP196764:RDP196767 QTT196764:QTT196767 QJX196764:QJX196767 QAB196764:QAB196767 PQF196764:PQF196767 PGJ196764:PGJ196767 OWN196764:OWN196767 OMR196764:OMR196767 OCV196764:OCV196767 NSZ196764:NSZ196767 NJD196764:NJD196767 MZH196764:MZH196767 MPL196764:MPL196767 MFP196764:MFP196767 LVT196764:LVT196767 LLX196764:LLX196767 LCB196764:LCB196767 KSF196764:KSF196767 KIJ196764:KIJ196767 JYN196764:JYN196767 JOR196764:JOR196767 JEV196764:JEV196767 IUZ196764:IUZ196767 ILD196764:ILD196767 IBH196764:IBH196767 HRL196764:HRL196767 HHP196764:HHP196767 GXT196764:GXT196767 GNX196764:GNX196767 GEB196764:GEB196767 FUF196764:FUF196767 FKJ196764:FKJ196767 FAN196764:FAN196767 EQR196764:EQR196767 EGV196764:EGV196767 DWZ196764:DWZ196767 DND196764:DND196767 DDH196764:DDH196767 CTL196764:CTL196767 CJP196764:CJP196767 BZT196764:BZT196767 BPX196764:BPX196767 BGB196764:BGB196767 AWF196764:AWF196767 AMJ196764:AMJ196767 ACN196764:ACN196767 SR196764:SR196767 IV196764:IV196767 WVH131228:WVH131231 WLL131228:WLL131231 WBP131228:WBP131231 VRT131228:VRT131231 VHX131228:VHX131231 UYB131228:UYB131231 UOF131228:UOF131231 UEJ131228:UEJ131231 TUN131228:TUN131231 TKR131228:TKR131231 TAV131228:TAV131231 SQZ131228:SQZ131231 SHD131228:SHD131231 RXH131228:RXH131231 RNL131228:RNL131231 RDP131228:RDP131231 QTT131228:QTT131231 QJX131228:QJX131231 QAB131228:QAB131231 PQF131228:PQF131231 PGJ131228:PGJ131231 OWN131228:OWN131231 OMR131228:OMR131231 OCV131228:OCV131231 NSZ131228:NSZ131231 NJD131228:NJD131231 MZH131228:MZH131231 MPL131228:MPL131231 MFP131228:MFP131231 LVT131228:LVT131231 LLX131228:LLX131231 LCB131228:LCB131231 KSF131228:KSF131231 KIJ131228:KIJ131231 JYN131228:JYN131231 JOR131228:JOR131231 JEV131228:JEV131231 IUZ131228:IUZ131231 ILD131228:ILD131231 IBH131228:IBH131231 HRL131228:HRL131231 HHP131228:HHP131231 GXT131228:GXT131231 GNX131228:GNX131231 GEB131228:GEB131231 FUF131228:FUF131231 FKJ131228:FKJ131231 FAN131228:FAN131231 EQR131228:EQR131231 EGV131228:EGV131231 DWZ131228:DWZ131231 DND131228:DND131231 DDH131228:DDH131231 CTL131228:CTL131231 CJP131228:CJP131231 BZT131228:BZT131231 BPX131228:BPX131231 BGB131228:BGB131231 AWF131228:AWF131231 AMJ131228:AMJ131231 ACN131228:ACN131231 SR131228:SR131231 IV131228:IV131231 WVH65692:WVH65695 WLL65692:WLL65695 WBP65692:WBP65695 VRT65692:VRT65695 VHX65692:VHX65695 UYB65692:UYB65695 UOF65692:UOF65695 UEJ65692:UEJ65695 TUN65692:TUN65695 TKR65692:TKR65695 TAV65692:TAV65695 SQZ65692:SQZ65695 SHD65692:SHD65695 RXH65692:RXH65695 RNL65692:RNL65695 RDP65692:RDP65695 QTT65692:QTT65695 QJX65692:QJX65695 QAB65692:QAB65695 PQF65692:PQF65695 PGJ65692:PGJ65695 OWN65692:OWN65695 OMR65692:OMR65695 OCV65692:OCV65695 NSZ65692:NSZ65695 NJD65692:NJD65695 MZH65692:MZH65695 MPL65692:MPL65695 MFP65692:MFP65695 LVT65692:LVT65695 LLX65692:LLX65695 LCB65692:LCB65695 KSF65692:KSF65695 KIJ65692:KIJ65695 JYN65692:JYN65695 JOR65692:JOR65695 JEV65692:JEV65695 IUZ65692:IUZ65695 ILD65692:ILD65695 IBH65692:IBH65695 HRL65692:HRL65695 HHP65692:HHP65695 GXT65692:GXT65695 GNX65692:GNX65695 GEB65692:GEB65695 FUF65692:FUF65695 FKJ65692:FKJ65695 FAN65692:FAN65695 EQR65692:EQR65695 EGV65692:EGV65695 DWZ65692:DWZ65695 DND65692:DND65695 DDH65692:DDH65695 CTL65692:CTL65695 CJP65692:CJP65695 BZT65692:BZT65695 BPX65692:BPX65695 BGB65692:BGB65695 AWF65692:AWF65695 AMJ65692:AMJ65695 ACN65692:ACN65695 SR65692:SR65695 IV65692:IV65695 WVH156:WVH159 WLL156:WLL159 WBP156:WBP159 VRT156:VRT159 VHX156:VHX159 UYB156:UYB159 UOF156:UOF159 UEJ156:UEJ159 TUN156:TUN159 TKR156:TKR159 TAV156:TAV159 SQZ156:SQZ159 SHD156:SHD159 RXH156:RXH159 RNL156:RNL159 RDP156:RDP159 QTT156:QTT159 QJX156:QJX159 QAB156:QAB159 PQF156:PQF159 PGJ156:PGJ159 OWN156:OWN159 OMR156:OMR159 OCV156:OCV159 NSZ156:NSZ159 NJD156:NJD159 MZH156:MZH159 MPL156:MPL159 MFP156:MFP159 LVT156:LVT159 LLX156:LLX159 LCB156:LCB159 KSF156:KSF159 KIJ156:KIJ159 JYN156:JYN159 JOR156:JOR159 JEV156:JEV159 IUZ156:IUZ159 ILD156:ILD159 IBH156:IBH159 HRL156:HRL159 HHP156:HHP159 GXT156:GXT159 GNX156:GNX159 GEB156:GEB159 FUF156:FUF159 FKJ156:FKJ159 FAN156:FAN159 EQR156:EQR159 EGV156:EGV159 DWZ156:DWZ159 DND156:DND159 DDH156:DDH159 CTL156:CTL159 CJP156:CJP159 BZT156:BZT159 BPX156:BPX159 BGB156:BGB159 AWF156:AWF159 AMJ156:AMJ159 ACN156:ACN159 SR156:SR159 IV156:IV159 WVH983201 WLL983201 WBP983201 VRT983201 VHX983201 UYB983201 UOF983201 UEJ983201 TUN983201 TKR983201 TAV983201 SQZ983201 SHD983201 RXH983201 RNL983201 RDP983201 QTT983201 QJX983201 QAB983201 PQF983201 PGJ983201 OWN983201 OMR983201 OCV983201 NSZ983201 NJD983201 MZH983201 MPL983201 MFP983201 LVT983201 LLX983201 LCB983201 KSF983201 KIJ983201 JYN983201 JOR983201 JEV983201 IUZ983201 ILD983201 IBH983201 HRL983201 HHP983201 GXT983201 GNX983201 GEB983201 FUF983201 FKJ983201 FAN983201 EQR983201 EGV983201 DWZ983201 DND983201 DDH983201 CTL983201 CJP983201 BZT983201 BPX983201 BGB983201 AWF983201 AMJ983201 ACN983201 SR983201 IV983201 WVH917665 WLL917665 WBP917665 VRT917665 VHX917665 UYB917665 UOF917665 UEJ917665 TUN917665 TKR917665 TAV917665 SQZ917665 SHD917665 RXH917665 RNL917665 RDP917665 QTT917665 QJX917665 QAB917665 PQF917665 PGJ917665 OWN917665 OMR917665 OCV917665 NSZ917665 NJD917665 MZH917665 MPL917665 MFP917665 LVT917665 LLX917665 LCB917665 KSF917665 KIJ917665 JYN917665 JOR917665 JEV917665 IUZ917665 ILD917665 IBH917665 HRL917665 HHP917665 GXT917665 GNX917665 GEB917665 FUF917665 FKJ917665 FAN917665 EQR917665 EGV917665 DWZ917665 DND917665 DDH917665 CTL917665 CJP917665 BZT917665 BPX917665 BGB917665 AWF917665 AMJ917665 ACN917665 SR917665 IV917665 WVH852129 WLL852129 WBP852129 VRT852129 VHX852129 UYB852129 UOF852129 UEJ852129 TUN852129 TKR852129 TAV852129 SQZ852129 SHD852129 RXH852129 RNL852129 RDP852129 QTT852129 QJX852129 QAB852129 PQF852129 PGJ852129 OWN852129 OMR852129 OCV852129 NSZ852129 NJD852129 MZH852129 MPL852129 MFP852129 LVT852129 LLX852129 LCB852129 KSF852129 KIJ852129 JYN852129 JOR852129 JEV852129 IUZ852129 ILD852129 IBH852129 HRL852129 HHP852129 GXT852129 GNX852129 GEB852129 FUF852129 FKJ852129 FAN852129 EQR852129 EGV852129 DWZ852129 DND852129 DDH852129 CTL852129 CJP852129 BZT852129 BPX852129 BGB852129 AWF852129 AMJ852129 ACN852129 SR852129 IV852129 WVH786593 WLL786593 WBP786593 VRT786593 VHX786593 UYB786593 UOF786593 UEJ786593 TUN786593 TKR786593 TAV786593 SQZ786593 SHD786593 RXH786593 RNL786593 RDP786593 QTT786593 QJX786593 QAB786593 PQF786593 PGJ786593 OWN786593 OMR786593 OCV786593 NSZ786593 NJD786593 MZH786593 MPL786593 MFP786593 LVT786593 LLX786593 LCB786593 KSF786593 KIJ786593 JYN786593 JOR786593 JEV786593 IUZ786593 ILD786593 IBH786593 HRL786593 HHP786593 GXT786593 GNX786593 GEB786593 FUF786593 FKJ786593 FAN786593 EQR786593 EGV786593 DWZ786593 DND786593 DDH786593 CTL786593 CJP786593 BZT786593 BPX786593 BGB786593 AWF786593 AMJ786593 ACN786593 SR786593 IV786593 WVH721057 WLL721057 WBP721057 VRT721057 VHX721057 UYB721057 UOF721057 UEJ721057 TUN721057 TKR721057 TAV721057 SQZ721057 SHD721057 RXH721057 RNL721057 RDP721057 QTT721057 QJX721057 QAB721057 PQF721057 PGJ721057 OWN721057 OMR721057 OCV721057 NSZ721057 NJD721057 MZH721057 MPL721057 MFP721057 LVT721057 LLX721057 LCB721057 KSF721057 KIJ721057 JYN721057 JOR721057 JEV721057 IUZ721057 ILD721057 IBH721057 HRL721057 HHP721057 GXT721057 GNX721057 GEB721057 FUF721057 FKJ721057 FAN721057 EQR721057 EGV721057 DWZ721057 DND721057 DDH721057 CTL721057 CJP721057 BZT721057 BPX721057 BGB721057 AWF721057 AMJ721057 ACN721057 SR721057 IV721057 WVH655521 WLL655521 WBP655521 VRT655521 VHX655521 UYB655521 UOF655521 UEJ655521 TUN655521 TKR655521 TAV655521 SQZ655521 SHD655521 RXH655521 RNL655521 RDP655521 QTT655521 QJX655521 QAB655521 PQF655521 PGJ655521 OWN655521 OMR655521 OCV655521 NSZ655521 NJD655521 MZH655521 MPL655521 MFP655521 LVT655521 LLX655521 LCB655521 KSF655521 KIJ655521 JYN655521 JOR655521 JEV655521 IUZ655521 ILD655521 IBH655521 HRL655521 HHP655521 GXT655521 GNX655521 GEB655521 FUF655521 FKJ655521 FAN655521 EQR655521 EGV655521 DWZ655521 DND655521 DDH655521 CTL655521 CJP655521 BZT655521 BPX655521 BGB655521 AWF655521 AMJ655521 ACN655521 SR655521 IV655521 WVH589985 WLL589985 WBP589985 VRT589985 VHX589985 UYB589985 UOF589985 UEJ589985 TUN589985 TKR589985 TAV589985 SQZ589985 SHD589985 RXH589985 RNL589985 RDP589985 QTT589985 QJX589985 QAB589985 PQF589985 PGJ589985 OWN589985 OMR589985 OCV589985 NSZ589985 NJD589985 MZH589985 MPL589985 MFP589985 LVT589985 LLX589985 LCB589985 KSF589985 KIJ589985 JYN589985 JOR589985 JEV589985 IUZ589985 ILD589985 IBH589985 HRL589985 HHP589985 GXT589985 GNX589985 GEB589985 FUF589985 FKJ589985 FAN589985 EQR589985 EGV589985 DWZ589985 DND589985 DDH589985 CTL589985 CJP589985 BZT589985 BPX589985 BGB589985 AWF589985 AMJ589985 ACN589985 SR589985 IV589985 WVH524449 WLL524449 WBP524449 VRT524449 VHX524449 UYB524449 UOF524449 UEJ524449 TUN524449 TKR524449 TAV524449 SQZ524449 SHD524449 RXH524449 RNL524449 RDP524449 QTT524449 QJX524449 QAB524449 PQF524449 PGJ524449 OWN524449 OMR524449 OCV524449 NSZ524449 NJD524449 MZH524449 MPL524449 MFP524449 LVT524449 LLX524449 LCB524449 KSF524449 KIJ524449 JYN524449 JOR524449 JEV524449 IUZ524449 ILD524449 IBH524449 HRL524449 HHP524449 GXT524449 GNX524449 GEB524449 FUF524449 FKJ524449 FAN524449 EQR524449 EGV524449 DWZ524449 DND524449 DDH524449 CTL524449 CJP524449 BZT524449 BPX524449 BGB524449 AWF524449 AMJ524449 ACN524449 SR524449 IV524449 WVH458913 WLL458913 WBP458913 VRT458913 VHX458913 UYB458913 UOF458913 UEJ458913 TUN458913 TKR458913 TAV458913 SQZ458913 SHD458913 RXH458913 RNL458913 RDP458913 QTT458913 QJX458913 QAB458913 PQF458913 PGJ458913 OWN458913 OMR458913 OCV458913 NSZ458913 NJD458913 MZH458913 MPL458913 MFP458913 LVT458913 LLX458913 LCB458913 KSF458913 KIJ458913 JYN458913 JOR458913 JEV458913 IUZ458913 ILD458913 IBH458913 HRL458913 HHP458913 GXT458913 GNX458913 GEB458913 FUF458913 FKJ458913 FAN458913 EQR458913 EGV458913 DWZ458913 DND458913 DDH458913 CTL458913 CJP458913 BZT458913 BPX458913 BGB458913 AWF458913 AMJ458913 ACN458913 SR458913 IV458913 WVH393377 WLL393377 WBP393377 VRT393377 VHX393377 UYB393377 UOF393377 UEJ393377 TUN393377 TKR393377 TAV393377 SQZ393377 SHD393377 RXH393377 RNL393377 RDP393377 QTT393377 QJX393377 QAB393377 PQF393377 PGJ393377 OWN393377 OMR393377 OCV393377 NSZ393377 NJD393377 MZH393377 MPL393377 MFP393377 LVT393377 LLX393377 LCB393377 KSF393377 KIJ393377 JYN393377 JOR393377 JEV393377 IUZ393377 ILD393377 IBH393377 HRL393377 HHP393377 GXT393377 GNX393377 GEB393377 FUF393377 FKJ393377 FAN393377 EQR393377 EGV393377 DWZ393377 DND393377 DDH393377 CTL393377 CJP393377 BZT393377 BPX393377 BGB393377 AWF393377 AMJ393377 ACN393377 SR393377 IV393377 WVH327841 WLL327841 WBP327841 VRT327841 VHX327841 UYB327841 UOF327841 UEJ327841 TUN327841 TKR327841 TAV327841 SQZ327841 SHD327841 RXH327841 RNL327841 RDP327841 QTT327841 QJX327841 QAB327841 PQF327841 PGJ327841 OWN327841 OMR327841 OCV327841 NSZ327841 NJD327841 MZH327841 MPL327841 MFP327841 LVT327841 LLX327841 LCB327841 KSF327841 KIJ327841 JYN327841 JOR327841 JEV327841 IUZ327841 ILD327841 IBH327841 HRL327841 HHP327841 GXT327841 GNX327841 GEB327841 FUF327841 FKJ327841 FAN327841 EQR327841 EGV327841 DWZ327841 DND327841 DDH327841 CTL327841 CJP327841 BZT327841 BPX327841 BGB327841 AWF327841 AMJ327841 ACN327841 SR327841 IV327841 WVH262305 WLL262305 WBP262305 VRT262305 VHX262305 UYB262305 UOF262305 UEJ262305 TUN262305 TKR262305 TAV262305 SQZ262305 SHD262305 RXH262305 RNL262305 RDP262305 QTT262305 QJX262305 QAB262305 PQF262305 PGJ262305 OWN262305 OMR262305 OCV262305 NSZ262305 NJD262305 MZH262305 MPL262305 MFP262305 LVT262305 LLX262305 LCB262305 KSF262305 KIJ262305 JYN262305 JOR262305 JEV262305 IUZ262305 ILD262305 IBH262305 HRL262305 HHP262305 GXT262305 GNX262305 GEB262305 FUF262305 FKJ262305 FAN262305 EQR262305 EGV262305 DWZ262305 DND262305 DDH262305 CTL262305 CJP262305 BZT262305 BPX262305 BGB262305 AWF262305 AMJ262305 ACN262305 SR262305 IV262305 WVH196769 WLL196769 WBP196769 VRT196769 VHX196769 UYB196769 UOF196769 UEJ196769 TUN196769 TKR196769 TAV196769 SQZ196769 SHD196769 RXH196769 RNL196769 RDP196769 QTT196769 QJX196769 QAB196769 PQF196769 PGJ196769 OWN196769 OMR196769 OCV196769 NSZ196769 NJD196769 MZH196769 MPL196769 MFP196769 LVT196769 LLX196769 LCB196769 KSF196769 KIJ196769 JYN196769 JOR196769 JEV196769 IUZ196769 ILD196769 IBH196769 HRL196769 HHP196769 GXT196769 GNX196769 GEB196769 FUF196769 FKJ196769 FAN196769 EQR196769 EGV196769 DWZ196769 DND196769 DDH196769 CTL196769 CJP196769 BZT196769 BPX196769 BGB196769 AWF196769 AMJ196769 ACN196769 SR196769 IV196769 WVH131233 WLL131233 WBP131233 VRT131233 VHX131233 UYB131233 UOF131233 UEJ131233 TUN131233 TKR131233 TAV131233 SQZ131233 SHD131233 RXH131233 RNL131233 RDP131233 QTT131233 QJX131233 QAB131233 PQF131233 PGJ131233 OWN131233 OMR131233 OCV131233 NSZ131233 NJD131233 MZH131233 MPL131233 MFP131233 LVT131233 LLX131233 LCB131233 KSF131233 KIJ131233 JYN131233 JOR131233 JEV131233 IUZ131233 ILD131233 IBH131233 HRL131233 HHP131233 GXT131233 GNX131233 GEB131233 FUF131233 FKJ131233 FAN131233 EQR131233 EGV131233 DWZ131233 DND131233 DDH131233 CTL131233 CJP131233 BZT131233 BPX131233 BGB131233 AWF131233 AMJ131233 ACN131233 SR131233 IV131233 WVH65697 WLL65697 WBP65697 VRT65697 VHX65697 UYB65697 UOF65697 UEJ65697 TUN65697 TKR65697 TAV65697 SQZ65697 SHD65697 RXH65697 RNL65697 RDP65697 QTT65697 QJX65697 QAB65697 PQF65697 PGJ65697 OWN65697 OMR65697 OCV65697 NSZ65697 NJD65697 MZH65697 MPL65697 MFP65697 LVT65697 LLX65697 LCB65697 KSF65697 KIJ65697 JYN65697 JOR65697 JEV65697 IUZ65697 ILD65697 IBH65697 HRL65697 HHP65697 GXT65697 GNX65697 GEB65697 FUF65697 FKJ65697 FAN65697 EQR65697 EGV65697 DWZ65697 DND65697 DDH65697 CTL65697 CJP65697 BZT65697 BPX65697 BGB65697 AWF65697 AMJ65697 ACN65697 SR65697 IV65697 WVH161 WLL161 WBP161 VRT161 VHX161 UYB161 UOF161 UEJ161 TUN161 TKR161 TAV161 SQZ161 SHD161 RXH161 RNL161 RDP161 QTT161 QJX161 QAB161 PQF161 PGJ161 OWN161 OMR161 OCV161 NSZ161 NJD161 MZH161 MPL161 MFP161 LVT161 LLX161 LCB161 KSF161 KIJ161 JYN161 JOR161 JEV161 IUZ161 ILD161 IBH161 HRL161 HHP161 GXT161 GNX161 GEB161 FUF161 FKJ161 FAN161 EQR161 EGV161 DWZ161 DND161 DDH161 CTL161 CJP161 BZT161 BPX161 BGB161 AWF161 AMJ161 ACN161 SR161 IV161 B65697 B131233 B196769 B262305 B327841 B393377 B458913 B524449 B589985 B655521 B721057 B786593 B852129 B917665 B983201 B156:B159 B65692:B65695 B131228:B131231 B196764:B196767 B262300:B262303 B327836:B327839 B393372:B393375 B458908:B458911 B524444:B524447 B589980:B589983 B655516:B655519 B721052:B721055 B786588:B786591 B852124:B852127 B917660:B917663 B983196:B983199 C983231 C65692:C65698 C131228:C131234 C196764:C196770 C262300:C262306 C327836:C327842 C393372:C393378 C458908:C458914 C524444:C524450 C589980:C589986 C655516:C655522 C721052:C721058 C786588:C786594 C852124:C852130 C917660:C917666 C983196:C983202 B161 C65727 C131263 C196799 C262335 C327871 C393407 C458943 C524479 C590015 C655551 C721087 C786623 C852159 C917695 C156:C162"/>
  </dataValidations>
  <pageMargins left="0.7" right="0.7" top="0.75" bottom="0.75" header="0.3" footer="0.3"/>
  <pageSetup scale="67" orientation="portrait" r:id="rId1"/>
  <rowBreaks count="1" manualBreakCount="1">
    <brk id="161" max="17" man="1"/>
  </rowBreaks>
  <colBreaks count="1" manualBreakCount="1">
    <brk id="3" max="190" man="1"/>
  </col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217"/>
  <sheetViews>
    <sheetView view="pageBreakPreview" zoomScale="85" workbookViewId="0">
      <selection activeCell="K63" sqref="K63"/>
    </sheetView>
  </sheetViews>
  <sheetFormatPr defaultColWidth="9.109375" defaultRowHeight="12.6" x14ac:dyDescent="0.2"/>
  <cols>
    <col min="1" max="1" width="8.109375" style="311" customWidth="1"/>
    <col min="2" max="2" width="47.109375" style="311" bestFit="1" customWidth="1"/>
    <col min="3" max="3" width="6.5546875" style="311" bestFit="1" customWidth="1"/>
    <col min="4" max="4" width="6.6640625" style="311" customWidth="1"/>
    <col min="5" max="5" width="9.109375" style="311"/>
    <col min="6" max="6" width="7.5546875" style="311" customWidth="1"/>
    <col min="7" max="7" width="10" style="311" customWidth="1"/>
    <col min="8" max="8" width="9.5546875" style="311" customWidth="1"/>
    <col min="9" max="9" width="12.44140625" style="311" bestFit="1" customWidth="1"/>
    <col min="10" max="10" width="5" style="311" customWidth="1"/>
    <col min="11" max="11" width="34.44140625" style="311" bestFit="1" customWidth="1"/>
    <col min="12" max="12" width="15.6640625" style="311" customWidth="1"/>
    <col min="13" max="13" width="20.5546875" style="311" customWidth="1"/>
    <col min="14" max="14" width="27" style="311" customWidth="1"/>
    <col min="15" max="16384" width="9.109375" style="311"/>
  </cols>
  <sheetData>
    <row r="1" spans="1:15" s="309" customFormat="1" ht="18" customHeight="1" x14ac:dyDescent="0.25">
      <c r="A1" s="813" t="e">
        <f>#REF!</f>
        <v>#REF!</v>
      </c>
      <c r="B1" s="813"/>
      <c r="C1" s="813"/>
      <c r="D1" s="813"/>
      <c r="E1" s="813"/>
      <c r="F1" s="813"/>
      <c r="G1" s="813"/>
      <c r="H1" s="813"/>
      <c r="I1" s="813"/>
    </row>
    <row r="2" spans="1:15" s="309" customFormat="1" ht="14.25" customHeight="1" x14ac:dyDescent="0.25">
      <c r="A2" s="814" t="e">
        <f>#REF!</f>
        <v>#REF!</v>
      </c>
      <c r="B2" s="814"/>
      <c r="C2" s="814"/>
      <c r="D2" s="814"/>
      <c r="E2" s="814"/>
      <c r="F2" s="814"/>
      <c r="G2" s="814"/>
      <c r="H2" s="814"/>
      <c r="I2" s="814"/>
    </row>
    <row r="3" spans="1:15" x14ac:dyDescent="0.2">
      <c r="A3" s="815" t="s">
        <v>158</v>
      </c>
      <c r="B3" s="816"/>
      <c r="C3" s="310">
        <v>0</v>
      </c>
    </row>
    <row r="4" spans="1:15" ht="12.75" customHeight="1" x14ac:dyDescent="0.2">
      <c r="A4" s="316" t="s">
        <v>44</v>
      </c>
      <c r="B4" s="305" t="s">
        <v>45</v>
      </c>
      <c r="C4" s="305" t="s">
        <v>0</v>
      </c>
      <c r="D4" s="305" t="s">
        <v>1</v>
      </c>
      <c r="E4" s="305" t="s">
        <v>46</v>
      </c>
      <c r="F4" s="305" t="s">
        <v>47</v>
      </c>
      <c r="G4" s="305" t="s">
        <v>48</v>
      </c>
      <c r="H4" s="305" t="s">
        <v>49</v>
      </c>
      <c r="I4" s="305" t="s">
        <v>50</v>
      </c>
      <c r="K4" s="312"/>
      <c r="L4" s="29" t="s">
        <v>5</v>
      </c>
      <c r="M4" s="29" t="s">
        <v>336</v>
      </c>
      <c r="N4" s="805" t="s">
        <v>362</v>
      </c>
      <c r="O4" s="806"/>
    </row>
    <row r="5" spans="1:15" ht="12.75" customHeight="1" x14ac:dyDescent="0.2">
      <c r="A5" s="64">
        <v>1</v>
      </c>
      <c r="B5" s="355" t="s">
        <v>161</v>
      </c>
      <c r="C5" s="312"/>
      <c r="D5" s="29"/>
      <c r="E5" s="29"/>
      <c r="F5" s="29"/>
      <c r="G5" s="29"/>
      <c r="H5" s="29"/>
      <c r="I5" s="29"/>
      <c r="K5" s="312" t="s">
        <v>456</v>
      </c>
      <c r="L5" s="419">
        <v>0</v>
      </c>
      <c r="M5" s="40">
        <f>L5</f>
        <v>0</v>
      </c>
      <c r="N5" s="312" t="s">
        <v>349</v>
      </c>
      <c r="O5" s="570">
        <v>28.34</v>
      </c>
    </row>
    <row r="6" spans="1:15" ht="12.75" customHeight="1" x14ac:dyDescent="0.2">
      <c r="A6" s="578">
        <v>1.1000000000000001</v>
      </c>
      <c r="B6" s="63" t="s">
        <v>162</v>
      </c>
      <c r="C6" s="31" t="s">
        <v>58</v>
      </c>
      <c r="D6" s="29"/>
      <c r="E6" s="29"/>
      <c r="F6" s="29"/>
      <c r="G6" s="29"/>
      <c r="H6" s="29"/>
      <c r="I6" s="29"/>
      <c r="K6" s="31" t="s">
        <v>88</v>
      </c>
      <c r="L6" s="419">
        <v>0</v>
      </c>
      <c r="M6" s="313">
        <f>COS(PI()/180*L6)</f>
        <v>1</v>
      </c>
      <c r="N6" s="312" t="s">
        <v>350</v>
      </c>
      <c r="O6" s="570">
        <v>22</v>
      </c>
    </row>
    <row r="7" spans="1:15" ht="12.75" customHeight="1" x14ac:dyDescent="0.2">
      <c r="A7" s="262"/>
      <c r="B7" s="31" t="s">
        <v>145</v>
      </c>
      <c r="C7" s="31"/>
      <c r="D7" s="31">
        <f>L14</f>
        <v>2</v>
      </c>
      <c r="E7" s="32">
        <f>E10</f>
        <v>13.55</v>
      </c>
      <c r="F7" s="32">
        <f>F10</f>
        <v>5.3999999999999995</v>
      </c>
      <c r="G7" s="310">
        <v>0</v>
      </c>
      <c r="H7" s="34">
        <f>D7*E7*F7*G7</f>
        <v>0</v>
      </c>
      <c r="I7" s="34"/>
      <c r="K7" s="31" t="s">
        <v>128</v>
      </c>
      <c r="L7" s="30">
        <f>1/COS(PI()*L6/180)</f>
        <v>1</v>
      </c>
      <c r="M7" s="313"/>
      <c r="N7" s="312" t="s">
        <v>353</v>
      </c>
      <c r="O7" s="570">
        <f>22-0.5</f>
        <v>21.5</v>
      </c>
    </row>
    <row r="8" spans="1:15" ht="12.75" customHeight="1" x14ac:dyDescent="0.2">
      <c r="A8" s="266"/>
      <c r="B8" s="31"/>
      <c r="C8" s="31"/>
      <c r="D8" s="31"/>
      <c r="E8" s="32"/>
      <c r="F8" s="32"/>
      <c r="G8" s="32"/>
      <c r="H8" s="37">
        <f>SUM(H7:H7)</f>
        <v>0</v>
      </c>
      <c r="I8" s="11">
        <f>ROUND(H8*$C$3,3)</f>
        <v>0</v>
      </c>
      <c r="K8" s="31" t="s">
        <v>129</v>
      </c>
      <c r="L8" s="413">
        <v>25</v>
      </c>
      <c r="M8" s="313"/>
      <c r="N8" s="312" t="s">
        <v>354</v>
      </c>
      <c r="O8" s="570">
        <f>O7-1.8</f>
        <v>19.7</v>
      </c>
    </row>
    <row r="9" spans="1:15" ht="12.75" customHeight="1" x14ac:dyDescent="0.2">
      <c r="A9" s="578">
        <v>1.2</v>
      </c>
      <c r="B9" s="63" t="s">
        <v>166</v>
      </c>
      <c r="C9" s="31" t="s">
        <v>58</v>
      </c>
      <c r="D9" s="31"/>
      <c r="E9" s="38"/>
      <c r="F9" s="38"/>
      <c r="G9" s="38"/>
      <c r="H9" s="31"/>
      <c r="I9" s="31"/>
      <c r="K9" s="31" t="s">
        <v>163</v>
      </c>
      <c r="L9" s="411">
        <v>13.25</v>
      </c>
      <c r="M9" s="313"/>
      <c r="N9" s="312" t="s">
        <v>352</v>
      </c>
      <c r="O9" s="570">
        <f>O8-L10</f>
        <v>19.55</v>
      </c>
    </row>
    <row r="10" spans="1:15" ht="12.75" customHeight="1" x14ac:dyDescent="0.2">
      <c r="A10" s="262"/>
      <c r="B10" s="31" t="s">
        <v>145</v>
      </c>
      <c r="C10" s="31"/>
      <c r="D10" s="31">
        <f>+L14</f>
        <v>2</v>
      </c>
      <c r="E10" s="32">
        <f>+E13</f>
        <v>13.55</v>
      </c>
      <c r="F10" s="32">
        <f>+F13</f>
        <v>5.3999999999999995</v>
      </c>
      <c r="G10" s="310">
        <v>0</v>
      </c>
      <c r="H10" s="34">
        <f>D10*E10*F10*G10</f>
        <v>0</v>
      </c>
      <c r="I10" s="34"/>
      <c r="K10" s="31" t="s">
        <v>164</v>
      </c>
      <c r="L10" s="411">
        <v>0.15</v>
      </c>
      <c r="M10" s="313"/>
      <c r="N10" s="312" t="s">
        <v>351</v>
      </c>
      <c r="O10" s="570">
        <f>O5-0.065-2.2-0.5</f>
        <v>25.574999999999999</v>
      </c>
    </row>
    <row r="11" spans="1:15" ht="12.75" customHeight="1" x14ac:dyDescent="0.2">
      <c r="A11" s="266"/>
      <c r="B11" s="31"/>
      <c r="C11" s="31"/>
      <c r="D11" s="31"/>
      <c r="E11" s="32"/>
      <c r="F11" s="32"/>
      <c r="G11" s="32"/>
      <c r="H11" s="37">
        <f>SUM(H10:H10)</f>
        <v>0</v>
      </c>
      <c r="I11" s="11">
        <f>ROUND(H11*$C$3,3)</f>
        <v>0</v>
      </c>
      <c r="K11" s="31" t="s">
        <v>165</v>
      </c>
      <c r="L11" s="30">
        <f>O5-O9</f>
        <v>8.7899999999999991</v>
      </c>
      <c r="M11" s="313"/>
    </row>
    <row r="12" spans="1:15" ht="12.75" customHeight="1" x14ac:dyDescent="0.2">
      <c r="A12" s="578">
        <v>1.3</v>
      </c>
      <c r="B12" s="63" t="s">
        <v>174</v>
      </c>
      <c r="C12" s="31" t="s">
        <v>58</v>
      </c>
      <c r="D12" s="31"/>
      <c r="E12" s="38"/>
      <c r="F12" s="38"/>
      <c r="G12" s="38"/>
      <c r="H12" s="31"/>
      <c r="I12" s="31"/>
      <c r="K12" s="821" t="s">
        <v>168</v>
      </c>
      <c r="L12" s="821"/>
      <c r="M12" s="821"/>
    </row>
    <row r="13" spans="1:15" ht="12.75" customHeight="1" x14ac:dyDescent="0.2">
      <c r="A13" s="262"/>
      <c r="B13" s="31" t="s">
        <v>145</v>
      </c>
      <c r="C13" s="31"/>
      <c r="D13" s="31">
        <f>L14</f>
        <v>2</v>
      </c>
      <c r="E13" s="32">
        <f>(M23+L10*2)*M56</f>
        <v>13.55</v>
      </c>
      <c r="F13" s="32">
        <f>(M24+L10*2)*M56</f>
        <v>5.3999999999999995</v>
      </c>
      <c r="G13" s="32">
        <f>(M22+M25-G7-G10+L10)*M56</f>
        <v>2.4499999999999997</v>
      </c>
      <c r="H13" s="34">
        <f>D13*E13*F13*G13</f>
        <v>358.53299999999996</v>
      </c>
      <c r="I13" s="34"/>
      <c r="K13" s="54" t="s">
        <v>169</v>
      </c>
      <c r="L13" s="58">
        <f>L9</f>
        <v>13.25</v>
      </c>
      <c r="M13" s="40">
        <f>+L13*L7</f>
        <v>13.25</v>
      </c>
      <c r="N13" s="387"/>
    </row>
    <row r="14" spans="1:15" ht="12.75" customHeight="1" x14ac:dyDescent="0.2">
      <c r="A14" s="266"/>
      <c r="B14" s="31"/>
      <c r="C14" s="31"/>
      <c r="D14" s="31"/>
      <c r="E14" s="32"/>
      <c r="F14" s="32"/>
      <c r="G14" s="32"/>
      <c r="H14" s="37">
        <f>SUM(H13:H13)</f>
        <v>358.53299999999996</v>
      </c>
      <c r="I14" s="11">
        <f>ROUND(H14*$C$3,3)</f>
        <v>0</v>
      </c>
      <c r="K14" s="94" t="s">
        <v>170</v>
      </c>
      <c r="L14" s="416">
        <v>2</v>
      </c>
      <c r="M14" s="39">
        <f t="shared" ref="M14:M19" si="0">L14</f>
        <v>2</v>
      </c>
    </row>
    <row r="15" spans="1:15" ht="12.75" customHeight="1" x14ac:dyDescent="0.2">
      <c r="A15" s="64">
        <v>2</v>
      </c>
      <c r="B15" s="111" t="s">
        <v>187</v>
      </c>
      <c r="C15" s="31" t="s">
        <v>58</v>
      </c>
      <c r="D15" s="31"/>
      <c r="E15" s="32"/>
      <c r="F15" s="32"/>
      <c r="G15" s="32"/>
      <c r="H15" s="34"/>
      <c r="I15" s="34"/>
      <c r="K15" s="94" t="s">
        <v>171</v>
      </c>
      <c r="L15" s="416">
        <v>8</v>
      </c>
      <c r="M15" s="39">
        <f t="shared" si="0"/>
        <v>8</v>
      </c>
    </row>
    <row r="16" spans="1:15" ht="12.75" customHeight="1" x14ac:dyDescent="0.2">
      <c r="A16" s="262"/>
      <c r="B16" s="31" t="s">
        <v>145</v>
      </c>
      <c r="C16" s="31"/>
      <c r="D16" s="31">
        <f>L14</f>
        <v>2</v>
      </c>
      <c r="E16" s="34">
        <f>E13</f>
        <v>13.55</v>
      </c>
      <c r="F16" s="34">
        <f>F13</f>
        <v>5.3999999999999995</v>
      </c>
      <c r="G16" s="31">
        <f>$L$10</f>
        <v>0.15</v>
      </c>
      <c r="H16" s="34">
        <f>D16*E16*F16*G16</f>
        <v>21.951000000000001</v>
      </c>
      <c r="I16" s="34"/>
      <c r="K16" s="94" t="s">
        <v>173</v>
      </c>
      <c r="L16" s="421">
        <f>L14*L15</f>
        <v>16</v>
      </c>
      <c r="M16" s="39">
        <f t="shared" si="0"/>
        <v>16</v>
      </c>
    </row>
    <row r="17" spans="1:17" ht="12.75" customHeight="1" x14ac:dyDescent="0.2">
      <c r="A17" s="262"/>
      <c r="B17" s="36"/>
      <c r="C17" s="36"/>
      <c r="D17" s="36"/>
      <c r="E17" s="36"/>
      <c r="F17" s="36"/>
      <c r="G17" s="36"/>
      <c r="H17" s="37">
        <f>SUM(H16:H16)</f>
        <v>21.951000000000001</v>
      </c>
      <c r="I17" s="11">
        <f>ROUND(H17*$C$3,3)</f>
        <v>0</v>
      </c>
      <c r="K17" s="94" t="s">
        <v>175</v>
      </c>
      <c r="L17" s="416">
        <v>1.2</v>
      </c>
      <c r="M17" s="39">
        <f t="shared" si="0"/>
        <v>1.2</v>
      </c>
      <c r="Q17" s="41"/>
    </row>
    <row r="18" spans="1:17" ht="12.75" customHeight="1" x14ac:dyDescent="0.2">
      <c r="A18" s="28"/>
      <c r="B18" s="31"/>
      <c r="C18" s="31"/>
      <c r="D18" s="31"/>
      <c r="E18" s="38"/>
      <c r="F18" s="38"/>
      <c r="G18" s="38"/>
      <c r="H18" s="31"/>
      <c r="I18" s="31"/>
      <c r="K18" s="94" t="s">
        <v>176</v>
      </c>
      <c r="L18" s="416">
        <v>25</v>
      </c>
      <c r="M18" s="39">
        <f t="shared" si="0"/>
        <v>25</v>
      </c>
      <c r="Q18" s="41"/>
    </row>
    <row r="19" spans="1:17" ht="12.75" customHeight="1" x14ac:dyDescent="0.2">
      <c r="A19" s="268">
        <v>3</v>
      </c>
      <c r="B19" s="111" t="s">
        <v>215</v>
      </c>
      <c r="C19" s="44" t="s">
        <v>91</v>
      </c>
      <c r="D19" s="44"/>
      <c r="E19" s="50"/>
      <c r="F19" s="50"/>
      <c r="G19" s="50"/>
      <c r="H19" s="52"/>
      <c r="I19" s="52"/>
      <c r="K19" s="94" t="s">
        <v>178</v>
      </c>
      <c r="L19" s="416">
        <v>1</v>
      </c>
      <c r="M19" s="39">
        <f t="shared" si="0"/>
        <v>1</v>
      </c>
      <c r="Q19" s="42"/>
    </row>
    <row r="20" spans="1:17" ht="12.75" customHeight="1" x14ac:dyDescent="0.2">
      <c r="A20" s="269"/>
      <c r="B20" s="44" t="s">
        <v>218</v>
      </c>
      <c r="C20" s="44"/>
      <c r="D20" s="44">
        <f>L16*$M$56</f>
        <v>16</v>
      </c>
      <c r="E20" s="52">
        <f>L20</f>
        <v>24</v>
      </c>
      <c r="F20" s="44"/>
      <c r="G20" s="109"/>
      <c r="H20" s="53">
        <f>D20*E20</f>
        <v>384</v>
      </c>
      <c r="I20" s="11">
        <f>ROUND(H20*$C$3,3)</f>
        <v>0</v>
      </c>
      <c r="K20" s="94" t="s">
        <v>180</v>
      </c>
      <c r="L20" s="39">
        <f>L18-L19</f>
        <v>24</v>
      </c>
      <c r="M20" s="39">
        <f>M18</f>
        <v>25</v>
      </c>
      <c r="Q20" s="41"/>
    </row>
    <row r="21" spans="1:17" ht="12.75" customHeight="1" x14ac:dyDescent="0.2">
      <c r="A21" s="269"/>
      <c r="B21" s="44" t="s">
        <v>224</v>
      </c>
      <c r="C21" s="44"/>
      <c r="D21" s="44">
        <f>SUM(D20:D20)*$M$56</f>
        <v>16</v>
      </c>
      <c r="E21" s="44">
        <f>L19</f>
        <v>1</v>
      </c>
      <c r="F21" s="44"/>
      <c r="G21" s="109"/>
      <c r="H21" s="53">
        <f>D21*E21</f>
        <v>16</v>
      </c>
      <c r="I21" s="11">
        <f>ROUND(H21*$C$3,3)</f>
        <v>0</v>
      </c>
      <c r="K21" s="368" t="s">
        <v>182</v>
      </c>
      <c r="L21" s="44"/>
      <c r="M21" s="39"/>
      <c r="Q21" s="43"/>
    </row>
    <row r="22" spans="1:17" ht="12.75" customHeight="1" x14ac:dyDescent="0.2">
      <c r="A22" s="269"/>
      <c r="B22" s="259"/>
      <c r="C22" s="259"/>
      <c r="D22" s="259"/>
      <c r="E22" s="259"/>
      <c r="F22" s="259"/>
      <c r="G22" s="259"/>
      <c r="H22" s="53">
        <f>SUM(H20:H21)</f>
        <v>400</v>
      </c>
      <c r="I22" s="11"/>
      <c r="K22" s="94" t="s">
        <v>184</v>
      </c>
      <c r="L22" s="417">
        <v>0.5</v>
      </c>
      <c r="M22" s="39">
        <f>L22</f>
        <v>0.5</v>
      </c>
      <c r="N22" s="388"/>
      <c r="Q22" s="43"/>
    </row>
    <row r="23" spans="1:17" ht="12.75" customHeight="1" x14ac:dyDescent="0.2">
      <c r="A23" s="268">
        <v>4</v>
      </c>
      <c r="B23" s="111" t="s">
        <v>228</v>
      </c>
      <c r="C23" s="44" t="s">
        <v>58</v>
      </c>
      <c r="D23" s="44"/>
      <c r="E23" s="50"/>
      <c r="F23" s="51"/>
      <c r="G23" s="51"/>
      <c r="H23" s="52"/>
      <c r="I23" s="52"/>
      <c r="K23" s="94" t="s">
        <v>186</v>
      </c>
      <c r="L23" s="417">
        <v>13.25</v>
      </c>
      <c r="M23" s="39">
        <f>L23</f>
        <v>13.25</v>
      </c>
      <c r="Q23" s="43"/>
    </row>
    <row r="24" spans="1:17" ht="12.75" customHeight="1" x14ac:dyDescent="0.2">
      <c r="A24" s="269"/>
      <c r="B24" s="44" t="s">
        <v>145</v>
      </c>
      <c r="C24" s="312"/>
      <c r="D24" s="44">
        <f>L14*$M$56</f>
        <v>2</v>
      </c>
      <c r="E24" s="59">
        <f>L23</f>
        <v>13.25</v>
      </c>
      <c r="F24" s="59">
        <f>L24</f>
        <v>5.0999999999999996</v>
      </c>
      <c r="G24" s="59">
        <f>L25</f>
        <v>1.8</v>
      </c>
      <c r="H24" s="52">
        <f>D24*E24*F24*G24</f>
        <v>243.26999999999995</v>
      </c>
      <c r="I24" s="52"/>
      <c r="K24" s="94" t="s">
        <v>189</v>
      </c>
      <c r="L24" s="417">
        <v>5.0999999999999996</v>
      </c>
      <c r="M24" s="39">
        <f>L24</f>
        <v>5.0999999999999996</v>
      </c>
      <c r="Q24" s="43"/>
    </row>
    <row r="25" spans="1:17" ht="12.75" customHeight="1" x14ac:dyDescent="0.2">
      <c r="A25" s="269"/>
      <c r="B25" s="44"/>
      <c r="C25" s="44"/>
      <c r="D25" s="44"/>
      <c r="E25" s="50"/>
      <c r="F25" s="50"/>
      <c r="G25" s="144"/>
      <c r="H25" s="53">
        <f>SUM(H24:H24)</f>
        <v>243.26999999999995</v>
      </c>
      <c r="I25" s="11">
        <f>ROUND(H25*$C$3,3)</f>
        <v>0</v>
      </c>
      <c r="K25" s="94" t="s">
        <v>191</v>
      </c>
      <c r="L25" s="417">
        <v>1.8</v>
      </c>
      <c r="M25" s="39">
        <f>L25</f>
        <v>1.8</v>
      </c>
      <c r="N25" s="286"/>
      <c r="O25" s="286"/>
      <c r="P25" s="286"/>
      <c r="Q25" s="43"/>
    </row>
    <row r="26" spans="1:17" ht="12.75" customHeight="1" x14ac:dyDescent="0.2">
      <c r="A26" s="268">
        <v>5</v>
      </c>
      <c r="B26" s="111" t="s">
        <v>232</v>
      </c>
      <c r="C26" s="44" t="s">
        <v>58</v>
      </c>
      <c r="D26" s="44"/>
      <c r="E26" s="50"/>
      <c r="F26" s="51"/>
      <c r="G26" s="50"/>
      <c r="H26" s="52"/>
      <c r="I26" s="52"/>
      <c r="K26" s="31"/>
      <c r="L26" s="62"/>
      <c r="M26" s="62"/>
      <c r="N26" s="286"/>
      <c r="O26" s="286"/>
      <c r="P26" s="286"/>
      <c r="Q26" s="43"/>
    </row>
    <row r="27" spans="1:17" ht="12.75" customHeight="1" x14ac:dyDescent="0.2">
      <c r="A27" s="269"/>
      <c r="B27" s="44" t="s">
        <v>234</v>
      </c>
      <c r="C27" s="44"/>
      <c r="D27" s="44">
        <f>L14</f>
        <v>2</v>
      </c>
      <c r="E27" s="51">
        <f>L9</f>
        <v>13.25</v>
      </c>
      <c r="F27" s="51">
        <f>(M28+M29)/2</f>
        <v>1</v>
      </c>
      <c r="G27" s="50">
        <f>M30</f>
        <v>2.9</v>
      </c>
      <c r="H27" s="50">
        <f>D27*E27*F27*G27</f>
        <v>76.849999999999994</v>
      </c>
      <c r="I27" s="53"/>
      <c r="K27" s="818" t="s">
        <v>138</v>
      </c>
      <c r="L27" s="819"/>
      <c r="M27" s="820"/>
      <c r="N27" s="286"/>
      <c r="O27" s="286"/>
      <c r="P27" s="286"/>
      <c r="Q27" s="41"/>
    </row>
    <row r="28" spans="1:17" ht="12.75" customHeight="1" x14ac:dyDescent="0.2">
      <c r="A28" s="269"/>
      <c r="B28" s="54" t="s">
        <v>235</v>
      </c>
      <c r="C28" s="44"/>
      <c r="D28" s="44">
        <f>M43</f>
        <v>4</v>
      </c>
      <c r="E28" s="51">
        <f>L45</f>
        <v>4.2191999999999998</v>
      </c>
      <c r="F28" s="809">
        <f>M47</f>
        <v>5.4719999999999995</v>
      </c>
      <c r="G28" s="810"/>
      <c r="H28" s="50">
        <f>F28*E28*D28</f>
        <v>92.349849599999985</v>
      </c>
      <c r="I28" s="53"/>
      <c r="K28" s="31" t="s">
        <v>210</v>
      </c>
      <c r="L28" s="405">
        <v>1.2</v>
      </c>
      <c r="M28" s="40">
        <f>L28</f>
        <v>1.2</v>
      </c>
      <c r="N28" s="827"/>
      <c r="O28" s="827"/>
      <c r="P28" s="827"/>
      <c r="Q28" s="41"/>
    </row>
    <row r="29" spans="1:17" ht="12.75" customHeight="1" x14ac:dyDescent="0.2">
      <c r="A29" s="269"/>
      <c r="B29" s="44" t="s">
        <v>25</v>
      </c>
      <c r="C29" s="44"/>
      <c r="D29" s="44">
        <f>D27</f>
        <v>2</v>
      </c>
      <c r="E29" s="51">
        <f>E27</f>
        <v>13.25</v>
      </c>
      <c r="F29" s="809">
        <f>M36</f>
        <v>1.35</v>
      </c>
      <c r="G29" s="810"/>
      <c r="H29" s="50">
        <f>D29*E29*F29</f>
        <v>35.775000000000006</v>
      </c>
      <c r="I29" s="53"/>
      <c r="K29" s="31" t="s">
        <v>213</v>
      </c>
      <c r="L29" s="405">
        <v>0.8</v>
      </c>
      <c r="M29" s="40">
        <f>L29</f>
        <v>0.8</v>
      </c>
      <c r="N29" s="74"/>
      <c r="O29" s="271"/>
      <c r="P29" s="110"/>
      <c r="Q29" s="41"/>
    </row>
    <row r="30" spans="1:17" ht="12.75" customHeight="1" x14ac:dyDescent="0.2">
      <c r="A30" s="269"/>
      <c r="B30" s="44" t="s">
        <v>237</v>
      </c>
      <c r="C30" s="44"/>
      <c r="D30" s="310">
        <f>L14*4</f>
        <v>8</v>
      </c>
      <c r="E30" s="32">
        <f>P33</f>
        <v>0.8</v>
      </c>
      <c r="F30" s="32">
        <f>P34</f>
        <v>0.8</v>
      </c>
      <c r="G30" s="32">
        <f>P35</f>
        <v>0.5</v>
      </c>
      <c r="H30" s="52">
        <f>D30*E30*F30*G30</f>
        <v>2.5600000000000005</v>
      </c>
      <c r="I30" s="53"/>
      <c r="K30" s="31" t="s">
        <v>214</v>
      </c>
      <c r="L30" s="405">
        <v>2.9</v>
      </c>
      <c r="M30" s="40">
        <f>L30</f>
        <v>2.9</v>
      </c>
      <c r="N30" s="171"/>
      <c r="O30" s="272"/>
      <c r="P30" s="125"/>
      <c r="Q30" s="41"/>
    </row>
    <row r="31" spans="1:17" ht="12.75" customHeight="1" x14ac:dyDescent="0.2">
      <c r="A31" s="269"/>
      <c r="B31" s="44" t="s">
        <v>75</v>
      </c>
      <c r="C31" s="44"/>
      <c r="D31" s="44">
        <f>D27</f>
        <v>2</v>
      </c>
      <c r="E31" s="52">
        <f>E27</f>
        <v>13.25</v>
      </c>
      <c r="F31" s="50">
        <f>M39</f>
        <v>0.3</v>
      </c>
      <c r="G31" s="50">
        <f>M38</f>
        <v>3</v>
      </c>
      <c r="H31" s="50">
        <f>G31*F31*E31*D31</f>
        <v>23.849999999999998</v>
      </c>
      <c r="I31" s="53"/>
      <c r="K31" s="812" t="s">
        <v>216</v>
      </c>
      <c r="L31" s="812"/>
      <c r="M31" s="812"/>
      <c r="N31" s="171"/>
      <c r="O31" s="272"/>
      <c r="P31" s="125"/>
    </row>
    <row r="32" spans="1:17" ht="12.75" customHeight="1" x14ac:dyDescent="0.2">
      <c r="A32" s="269"/>
      <c r="B32" s="44" t="s">
        <v>76</v>
      </c>
      <c r="C32" s="44"/>
      <c r="D32" s="44">
        <f>D31</f>
        <v>2</v>
      </c>
      <c r="E32" s="50">
        <f>E31</f>
        <v>13.25</v>
      </c>
      <c r="F32" s="807">
        <f>M40</f>
        <v>4.8000000000000001E-2</v>
      </c>
      <c r="G32" s="808"/>
      <c r="H32" s="50">
        <f>F32*E32*D32</f>
        <v>1.272</v>
      </c>
      <c r="I32" s="53"/>
      <c r="K32" s="31" t="s">
        <v>219</v>
      </c>
      <c r="L32" s="58">
        <f>L29+0.05*2</f>
        <v>0.9</v>
      </c>
      <c r="M32" s="58">
        <f>L32</f>
        <v>0.9</v>
      </c>
      <c r="N32" s="824" t="s">
        <v>40</v>
      </c>
      <c r="O32" s="825"/>
      <c r="P32" s="826"/>
    </row>
    <row r="33" spans="1:18" ht="12.75" customHeight="1" x14ac:dyDescent="0.2">
      <c r="A33" s="269"/>
      <c r="B33" s="44" t="s">
        <v>238</v>
      </c>
      <c r="C33" s="44"/>
      <c r="D33" s="44">
        <f>L51*L14</f>
        <v>0</v>
      </c>
      <c r="E33" s="809">
        <f>L53</f>
        <v>1.5548</v>
      </c>
      <c r="F33" s="810"/>
      <c r="G33" s="73">
        <f>L52</f>
        <v>3.9</v>
      </c>
      <c r="H33" s="50">
        <f>D33*E33*G33</f>
        <v>0</v>
      </c>
      <c r="I33" s="53"/>
      <c r="K33" s="31" t="s">
        <v>222</v>
      </c>
      <c r="L33" s="411">
        <v>1.5</v>
      </c>
      <c r="M33" s="58">
        <f>L33</f>
        <v>1.5</v>
      </c>
      <c r="N33" s="320" t="s">
        <v>365</v>
      </c>
      <c r="O33" s="425">
        <v>0.8</v>
      </c>
      <c r="P33" s="320">
        <f>O33</f>
        <v>0.8</v>
      </c>
    </row>
    <row r="34" spans="1:18" ht="12.75" customHeight="1" x14ac:dyDescent="0.2">
      <c r="A34" s="269"/>
      <c r="B34" s="44"/>
      <c r="C34" s="44"/>
      <c r="D34" s="44"/>
      <c r="E34" s="50"/>
      <c r="F34" s="50"/>
      <c r="G34" s="73"/>
      <c r="H34" s="53">
        <f>SUM(H27:H33)</f>
        <v>232.65684959999999</v>
      </c>
      <c r="I34" s="11">
        <f>ROUND(H34*$C$3,3)</f>
        <v>0</v>
      </c>
      <c r="K34" s="31" t="s">
        <v>225</v>
      </c>
      <c r="L34" s="411">
        <v>0.5</v>
      </c>
      <c r="M34" s="58">
        <f>L34</f>
        <v>0.5</v>
      </c>
      <c r="N34" s="320" t="s">
        <v>363</v>
      </c>
      <c r="O34" s="425">
        <v>0.8</v>
      </c>
      <c r="P34" s="320">
        <f>O34</f>
        <v>0.8</v>
      </c>
    </row>
    <row r="35" spans="1:18" ht="12.75" customHeight="1" x14ac:dyDescent="0.2">
      <c r="A35" s="64">
        <v>6</v>
      </c>
      <c r="B35" s="111" t="s">
        <v>239</v>
      </c>
      <c r="C35" s="31" t="s">
        <v>58</v>
      </c>
      <c r="D35" s="36"/>
      <c r="E35" s="36"/>
      <c r="F35" s="36"/>
      <c r="G35" s="36"/>
      <c r="H35" s="37"/>
      <c r="I35" s="37"/>
      <c r="K35" s="31" t="s">
        <v>227</v>
      </c>
      <c r="L35" s="411">
        <v>0.5</v>
      </c>
      <c r="M35" s="58">
        <f>L35</f>
        <v>0.5</v>
      </c>
      <c r="N35" s="320" t="s">
        <v>364</v>
      </c>
      <c r="O35" s="425">
        <v>0.5</v>
      </c>
      <c r="P35" s="320">
        <f>O35</f>
        <v>0.5</v>
      </c>
    </row>
    <row r="36" spans="1:18" ht="12.75" customHeight="1" x14ac:dyDescent="0.2">
      <c r="A36" s="64"/>
      <c r="B36" s="31" t="s">
        <v>145</v>
      </c>
      <c r="C36" s="36"/>
      <c r="D36" s="36">
        <f>D27</f>
        <v>2</v>
      </c>
      <c r="E36" s="57">
        <f>E27</f>
        <v>13.25</v>
      </c>
      <c r="F36" s="57">
        <f>G40*TAN(PI()*30/180)</f>
        <v>3.4871956259053389</v>
      </c>
      <c r="G36" s="57">
        <f>G40/2</f>
        <v>3.0199999999999996</v>
      </c>
      <c r="H36" s="34">
        <f>D36*E36*F36*G36</f>
        <v>279.08026594120423</v>
      </c>
      <c r="I36" s="34"/>
      <c r="K36" s="31" t="s">
        <v>229</v>
      </c>
      <c r="L36" s="62">
        <f>L33*L35+((L32+L33)*0.5*L34)</f>
        <v>1.35</v>
      </c>
      <c r="M36" s="58">
        <f>L36</f>
        <v>1.35</v>
      </c>
      <c r="N36" s="320" t="s">
        <v>366</v>
      </c>
      <c r="O36" s="425">
        <f>L14*4</f>
        <v>8</v>
      </c>
      <c r="P36" s="320">
        <f>O36</f>
        <v>8</v>
      </c>
    </row>
    <row r="37" spans="1:18" ht="12.75" customHeight="1" x14ac:dyDescent="0.2">
      <c r="A37" s="64"/>
      <c r="B37" s="54" t="s">
        <v>235</v>
      </c>
      <c r="C37" s="36"/>
      <c r="D37" s="36">
        <f>D41</f>
        <v>4</v>
      </c>
      <c r="E37" s="57">
        <f>E28</f>
        <v>4.2191999999999998</v>
      </c>
      <c r="F37" s="57">
        <f>G41*TAN(PI()*30/180)</f>
        <v>3.4871956259053389</v>
      </c>
      <c r="G37" s="57">
        <f>G41/2</f>
        <v>3.0199999999999996</v>
      </c>
      <c r="H37" s="34">
        <f>D37*E37*F37*G37</f>
        <v>177.73516348062321</v>
      </c>
      <c r="I37" s="34"/>
      <c r="K37" s="812" t="s">
        <v>75</v>
      </c>
      <c r="L37" s="812"/>
      <c r="M37" s="812"/>
      <c r="N37" s="106"/>
      <c r="O37" s="274"/>
      <c r="P37" s="273"/>
    </row>
    <row r="38" spans="1:18" ht="12.75" customHeight="1" x14ac:dyDescent="0.2">
      <c r="A38" s="64"/>
      <c r="B38" s="36"/>
      <c r="C38" s="36"/>
      <c r="D38" s="36"/>
      <c r="E38" s="36"/>
      <c r="F38" s="36"/>
      <c r="G38" s="36"/>
      <c r="H38" s="37">
        <f>SUM(H36:H37)</f>
        <v>456.81542942182745</v>
      </c>
      <c r="I38" s="11">
        <f>ROUND(H38*$C$3,3)</f>
        <v>0</v>
      </c>
      <c r="K38" s="31" t="s">
        <v>230</v>
      </c>
      <c r="L38" s="405">
        <v>3</v>
      </c>
      <c r="M38" s="40">
        <f>L38</f>
        <v>3</v>
      </c>
      <c r="N38" s="106"/>
      <c r="O38" s="273"/>
      <c r="P38" s="273"/>
    </row>
    <row r="39" spans="1:18" ht="12.75" customHeight="1" x14ac:dyDescent="0.2">
      <c r="A39" s="64">
        <v>7</v>
      </c>
      <c r="B39" s="111" t="s">
        <v>240</v>
      </c>
      <c r="C39" s="31" t="s">
        <v>58</v>
      </c>
      <c r="D39" s="36"/>
      <c r="E39" s="36"/>
      <c r="F39" s="36"/>
      <c r="G39" s="36"/>
      <c r="H39" s="37"/>
      <c r="I39" s="37"/>
      <c r="K39" s="31" t="s">
        <v>132</v>
      </c>
      <c r="L39" s="411">
        <v>0.3</v>
      </c>
      <c r="M39" s="58">
        <f>L39</f>
        <v>0.3</v>
      </c>
      <c r="N39" s="286"/>
      <c r="O39" s="286"/>
      <c r="P39" s="286"/>
    </row>
    <row r="40" spans="1:18" ht="12.75" customHeight="1" x14ac:dyDescent="0.2">
      <c r="A40" s="262"/>
      <c r="B40" s="31" t="s">
        <v>145</v>
      </c>
      <c r="C40" s="36"/>
      <c r="D40" s="36">
        <f>D27</f>
        <v>2</v>
      </c>
      <c r="E40" s="57">
        <f>L9-2*M46</f>
        <v>11.05</v>
      </c>
      <c r="F40" s="310">
        <v>0.6</v>
      </c>
      <c r="G40" s="310">
        <f>(L11-M22-M25-0.3-0.15)*M56</f>
        <v>6.0399999999999991</v>
      </c>
      <c r="H40" s="34">
        <f>D40*E40*F40*G40</f>
        <v>80.090399999999988</v>
      </c>
      <c r="I40" s="34"/>
      <c r="K40" s="31" t="s">
        <v>233</v>
      </c>
      <c r="L40" s="58">
        <f>(0.12+0.18+0.18)/2*0.2</f>
        <v>4.8000000000000001E-2</v>
      </c>
      <c r="M40" s="58">
        <f>L40</f>
        <v>4.8000000000000001E-2</v>
      </c>
      <c r="N40" s="811"/>
      <c r="O40" s="811"/>
      <c r="P40" s="811"/>
      <c r="Q40" s="47"/>
      <c r="R40" s="286"/>
    </row>
    <row r="41" spans="1:18" ht="12.75" customHeight="1" x14ac:dyDescent="0.2">
      <c r="A41" s="262"/>
      <c r="B41" s="54" t="s">
        <v>235</v>
      </c>
      <c r="C41" s="36"/>
      <c r="D41" s="36">
        <f>D28</f>
        <v>4</v>
      </c>
      <c r="E41" s="32">
        <f>E28</f>
        <v>4.2191999999999998</v>
      </c>
      <c r="F41" s="310">
        <v>0.6</v>
      </c>
      <c r="G41" s="310">
        <f>G40</f>
        <v>6.0399999999999991</v>
      </c>
      <c r="H41" s="34">
        <f>D41*E41*F41*G41</f>
        <v>61.161523199999991</v>
      </c>
      <c r="I41" s="34"/>
      <c r="K41" s="312"/>
      <c r="L41" s="312"/>
      <c r="M41" s="312"/>
      <c r="N41" s="74"/>
      <c r="O41" s="174"/>
      <c r="P41" s="173"/>
      <c r="Q41" s="286"/>
    </row>
    <row r="42" spans="1:18" ht="12.75" customHeight="1" x14ac:dyDescent="0.2">
      <c r="A42" s="262"/>
      <c r="B42" s="31"/>
      <c r="C42" s="36"/>
      <c r="D42" s="36"/>
      <c r="E42" s="36"/>
      <c r="F42" s="36"/>
      <c r="G42" s="36"/>
      <c r="H42" s="37">
        <f>SUM(H40:H41)</f>
        <v>141.25192319999996</v>
      </c>
      <c r="I42" s="11">
        <f>ROUND(H42*$C$3,3)</f>
        <v>0</v>
      </c>
      <c r="K42" s="812" t="s">
        <v>243</v>
      </c>
      <c r="L42" s="812"/>
      <c r="M42" s="812"/>
      <c r="N42" s="74"/>
      <c r="O42" s="173"/>
      <c r="P42" s="173"/>
      <c r="Q42" s="286"/>
    </row>
    <row r="43" spans="1:18" ht="12.75" customHeight="1" x14ac:dyDescent="0.2">
      <c r="A43" s="268">
        <v>8</v>
      </c>
      <c r="B43" s="111" t="s">
        <v>242</v>
      </c>
      <c r="C43" s="31" t="s">
        <v>57</v>
      </c>
      <c r="D43" s="31"/>
      <c r="E43" s="32"/>
      <c r="F43" s="32"/>
      <c r="G43" s="32"/>
      <c r="H43" s="34"/>
      <c r="I43" s="34"/>
      <c r="K43" s="31" t="s">
        <v>245</v>
      </c>
      <c r="L43" s="58">
        <f>+L14*2</f>
        <v>4</v>
      </c>
      <c r="M43" s="58">
        <f>L43</f>
        <v>4</v>
      </c>
      <c r="N43" s="74"/>
      <c r="O43" s="275"/>
      <c r="P43" s="276"/>
      <c r="Q43" s="286"/>
    </row>
    <row r="44" spans="1:18" ht="12.75" customHeight="1" x14ac:dyDescent="0.2">
      <c r="A44" s="592">
        <v>8.1</v>
      </c>
      <c r="B44" s="111" t="s">
        <v>93</v>
      </c>
      <c r="C44" s="31"/>
      <c r="D44" s="31"/>
      <c r="E44" s="32"/>
      <c r="F44" s="32"/>
      <c r="G44" s="32"/>
      <c r="H44" s="34"/>
      <c r="I44" s="34"/>
      <c r="K44" s="31" t="s">
        <v>247</v>
      </c>
      <c r="L44" s="40">
        <f>L11-L25-L10</f>
        <v>6.839999999999999</v>
      </c>
      <c r="M44" s="40">
        <f>L44</f>
        <v>6.839999999999999</v>
      </c>
      <c r="N44" s="74"/>
      <c r="O44" s="120"/>
      <c r="P44" s="173"/>
      <c r="Q44" s="286"/>
    </row>
    <row r="45" spans="1:18" ht="12.75" customHeight="1" x14ac:dyDescent="0.2">
      <c r="A45" s="269"/>
      <c r="B45" s="31" t="s">
        <v>244</v>
      </c>
      <c r="C45" s="31"/>
      <c r="D45" s="60" t="str">
        <f>"@"&amp;G45&amp;" kg per cum"</f>
        <v>@100 kg per cum</v>
      </c>
      <c r="E45" s="32"/>
      <c r="F45" s="32"/>
      <c r="G45" s="61">
        <v>100</v>
      </c>
      <c r="H45" s="34">
        <f>(H25)*G45/1000</f>
        <v>24.326999999999995</v>
      </c>
      <c r="I45" s="37"/>
      <c r="K45" s="31" t="s">
        <v>249</v>
      </c>
      <c r="L45" s="422">
        <f>(L11*80/100)*60/100</f>
        <v>4.2191999999999998</v>
      </c>
      <c r="M45" s="40">
        <f>L45*M6</f>
        <v>4.2191999999999998</v>
      </c>
      <c r="N45" s="270"/>
      <c r="O45" s="173"/>
      <c r="P45" s="173"/>
      <c r="Q45" s="286"/>
    </row>
    <row r="46" spans="1:18" ht="12.75" customHeight="1" x14ac:dyDescent="0.2">
      <c r="A46" s="269"/>
      <c r="B46" s="31" t="s">
        <v>248</v>
      </c>
      <c r="C46" s="31"/>
      <c r="D46" s="60" t="str">
        <f t="shared" ref="D46:D53" si="1">"@"&amp;G46&amp;" kg per cum"</f>
        <v>@80 kg per cum</v>
      </c>
      <c r="E46" s="32"/>
      <c r="F46" s="32"/>
      <c r="G46" s="61">
        <v>80</v>
      </c>
      <c r="H46" s="52">
        <f>(H22*G46*PI()*L17^2/4)/1000</f>
        <v>36.191147369354411</v>
      </c>
      <c r="I46" s="37"/>
      <c r="K46" s="31" t="s">
        <v>251</v>
      </c>
      <c r="L46" s="411">
        <v>1.1000000000000001</v>
      </c>
      <c r="M46" s="58">
        <f t="shared" ref="M46:M53" si="2">L46</f>
        <v>1.1000000000000001</v>
      </c>
      <c r="N46" s="114"/>
      <c r="O46" s="174"/>
      <c r="P46" s="173"/>
      <c r="Q46" s="286"/>
    </row>
    <row r="47" spans="1:18" ht="12.75" customHeight="1" x14ac:dyDescent="0.2">
      <c r="A47" s="269"/>
      <c r="B47" s="31"/>
      <c r="C47" s="31"/>
      <c r="D47" s="60"/>
      <c r="E47" s="32"/>
      <c r="F47" s="32"/>
      <c r="G47" s="61"/>
      <c r="H47" s="53">
        <f>SUM(H45:H46)</f>
        <v>60.518147369354409</v>
      </c>
      <c r="I47" s="11">
        <f>ROUND(H47*$C$3,3)</f>
        <v>0</v>
      </c>
      <c r="K47" s="31" t="s">
        <v>253</v>
      </c>
      <c r="L47" s="40">
        <f>L44*(L46+0.5)/2</f>
        <v>5.4719999999999995</v>
      </c>
      <c r="M47" s="40">
        <f t="shared" si="2"/>
        <v>5.4719999999999995</v>
      </c>
      <c r="N47" s="114"/>
      <c r="O47" s="173"/>
      <c r="P47" s="173"/>
      <c r="Q47" s="286"/>
    </row>
    <row r="48" spans="1:18" ht="12.75" customHeight="1" x14ac:dyDescent="0.2">
      <c r="A48" s="592">
        <v>8.1999999999999993</v>
      </c>
      <c r="B48" s="63" t="s">
        <v>380</v>
      </c>
      <c r="C48" s="31"/>
      <c r="D48" s="60"/>
      <c r="E48" s="32"/>
      <c r="F48" s="32"/>
      <c r="G48" s="61"/>
      <c r="H48" s="52"/>
      <c r="I48" s="37"/>
      <c r="K48" s="70" t="s">
        <v>255</v>
      </c>
      <c r="L48" s="40">
        <f>+L45</f>
        <v>4.2191999999999998</v>
      </c>
      <c r="M48" s="260">
        <f t="shared" si="2"/>
        <v>4.2191999999999998</v>
      </c>
      <c r="N48" s="74"/>
      <c r="O48" s="173"/>
      <c r="P48" s="173"/>
      <c r="Q48" s="286"/>
    </row>
    <row r="49" spans="1:17" ht="12.75" customHeight="1" x14ac:dyDescent="0.2">
      <c r="A49" s="592"/>
      <c r="B49" s="31" t="s">
        <v>250</v>
      </c>
      <c r="C49" s="31"/>
      <c r="D49" s="60" t="str">
        <f t="shared" si="1"/>
        <v>@100 kg per cum</v>
      </c>
      <c r="E49" s="32"/>
      <c r="F49" s="32"/>
      <c r="G49" s="61">
        <v>100</v>
      </c>
      <c r="H49" s="34">
        <f>(H27)*G49/1000</f>
        <v>7.6849999999999987</v>
      </c>
      <c r="I49" s="37"/>
      <c r="K49" s="70" t="s">
        <v>256</v>
      </c>
      <c r="L49" s="405">
        <v>2</v>
      </c>
      <c r="M49" s="260">
        <f t="shared" si="2"/>
        <v>2</v>
      </c>
      <c r="N49" s="74"/>
      <c r="O49" s="174"/>
      <c r="P49" s="173"/>
      <c r="Q49" s="286"/>
    </row>
    <row r="50" spans="1:17" ht="12.75" customHeight="1" x14ac:dyDescent="0.2">
      <c r="A50" s="269"/>
      <c r="B50" s="31" t="s">
        <v>254</v>
      </c>
      <c r="C50" s="31"/>
      <c r="D50" s="60" t="str">
        <f t="shared" si="1"/>
        <v>@120 kg per cum</v>
      </c>
      <c r="E50" s="32"/>
      <c r="F50" s="32"/>
      <c r="G50" s="61">
        <v>120</v>
      </c>
      <c r="H50" s="34">
        <f>H29*G50/1000</f>
        <v>4.293000000000001</v>
      </c>
      <c r="I50" s="37"/>
      <c r="K50" s="70" t="s">
        <v>258</v>
      </c>
      <c r="L50" s="413">
        <v>0.5</v>
      </c>
      <c r="M50" s="260">
        <f t="shared" si="2"/>
        <v>0.5</v>
      </c>
      <c r="N50" s="74"/>
      <c r="O50" s="120"/>
      <c r="P50" s="110"/>
      <c r="Q50" s="286"/>
    </row>
    <row r="51" spans="1:17" ht="12.75" customHeight="1" x14ac:dyDescent="0.2">
      <c r="A51" s="269"/>
      <c r="B51" s="31" t="s">
        <v>257</v>
      </c>
      <c r="C51" s="31"/>
      <c r="D51" s="60" t="str">
        <f t="shared" si="1"/>
        <v>@80 kg per cum</v>
      </c>
      <c r="E51" s="32"/>
      <c r="F51" s="32"/>
      <c r="G51" s="61">
        <v>80</v>
      </c>
      <c r="H51" s="34">
        <f>H28*G51/1000</f>
        <v>7.3879879679999982</v>
      </c>
      <c r="I51" s="37"/>
      <c r="K51" s="70" t="s">
        <v>259</v>
      </c>
      <c r="L51" s="413">
        <v>0</v>
      </c>
      <c r="M51" s="260">
        <f t="shared" si="2"/>
        <v>0</v>
      </c>
      <c r="N51" s="74"/>
      <c r="O51" s="120"/>
      <c r="P51" s="110"/>
      <c r="Q51" s="286"/>
    </row>
    <row r="52" spans="1:17" ht="12.75" customHeight="1" x14ac:dyDescent="0.2">
      <c r="A52" s="269"/>
      <c r="B52" s="31" t="s">
        <v>238</v>
      </c>
      <c r="C52" s="31"/>
      <c r="D52" s="60" t="str">
        <f t="shared" si="1"/>
        <v>@200 kg per cum</v>
      </c>
      <c r="E52" s="32"/>
      <c r="F52" s="32"/>
      <c r="G52" s="61">
        <v>200</v>
      </c>
      <c r="H52" s="34">
        <f>H33*G52/1000</f>
        <v>0</v>
      </c>
      <c r="I52" s="37"/>
      <c r="K52" s="70" t="s">
        <v>261</v>
      </c>
      <c r="L52" s="314">
        <f>+L30+L34+L35</f>
        <v>3.9</v>
      </c>
      <c r="M52" s="260">
        <f t="shared" si="2"/>
        <v>3.9</v>
      </c>
      <c r="N52" s="74"/>
      <c r="O52" s="110"/>
      <c r="P52" s="129"/>
      <c r="Q52" s="286"/>
    </row>
    <row r="53" spans="1:17" ht="12.75" customHeight="1" x14ac:dyDescent="0.2">
      <c r="A53" s="44"/>
      <c r="B53" s="31" t="s">
        <v>260</v>
      </c>
      <c r="C53" s="31"/>
      <c r="D53" s="60" t="str">
        <f t="shared" si="1"/>
        <v>@120 kg per cum</v>
      </c>
      <c r="E53" s="32"/>
      <c r="F53" s="32"/>
      <c r="G53" s="61">
        <v>120</v>
      </c>
      <c r="H53" s="34">
        <f>(H31+H32+H30)*G53/1000</f>
        <v>3.321839999999999</v>
      </c>
      <c r="I53" s="37"/>
      <c r="K53" s="70" t="s">
        <v>262</v>
      </c>
      <c r="L53" s="40">
        <f>+(L48+L49)*0.5*L50</f>
        <v>1.5548</v>
      </c>
      <c r="M53" s="261">
        <f t="shared" si="2"/>
        <v>1.5548</v>
      </c>
      <c r="N53" s="286"/>
      <c r="O53" s="286"/>
      <c r="P53" s="286"/>
    </row>
    <row r="54" spans="1:17" ht="12.75" customHeight="1" x14ac:dyDescent="0.2">
      <c r="A54" s="44"/>
      <c r="B54" s="312"/>
      <c r="C54" s="312"/>
      <c r="D54" s="312"/>
      <c r="E54" s="312"/>
      <c r="F54" s="312"/>
      <c r="G54" s="312"/>
      <c r="H54" s="37">
        <f>SUM(H49:H53)</f>
        <v>22.687827967999997</v>
      </c>
      <c r="I54" s="11">
        <f>ROUND(H54*$C$3,3)</f>
        <v>0</v>
      </c>
      <c r="K54" s="312"/>
      <c r="L54" s="312"/>
      <c r="M54" s="312"/>
      <c r="N54" s="831"/>
      <c r="O54" s="831"/>
      <c r="P54" s="831"/>
    </row>
    <row r="55" spans="1:17" ht="12.75" customHeight="1" x14ac:dyDescent="0.2">
      <c r="A55" s="44"/>
      <c r="B55" s="312"/>
      <c r="C55" s="312"/>
      <c r="D55" s="312"/>
      <c r="E55" s="312"/>
      <c r="F55" s="312"/>
      <c r="G55" s="312"/>
      <c r="H55" s="312"/>
      <c r="I55" s="312"/>
      <c r="K55" s="817" t="s">
        <v>264</v>
      </c>
      <c r="L55" s="315" t="s">
        <v>265</v>
      </c>
      <c r="M55" s="423">
        <v>0</v>
      </c>
      <c r="N55" s="277"/>
      <c r="O55" s="278"/>
      <c r="P55" s="75"/>
    </row>
    <row r="56" spans="1:17" ht="12.75" customHeight="1" x14ac:dyDescent="0.2">
      <c r="A56" s="49">
        <v>9</v>
      </c>
      <c r="B56" s="111" t="s">
        <v>268</v>
      </c>
      <c r="C56" s="31" t="s">
        <v>37</v>
      </c>
      <c r="D56" s="31"/>
      <c r="E56" s="32"/>
      <c r="F56" s="32"/>
      <c r="G56" s="32"/>
      <c r="H56" s="37"/>
      <c r="I56" s="34"/>
      <c r="K56" s="817"/>
      <c r="L56" s="315" t="s">
        <v>266</v>
      </c>
      <c r="M56" s="423">
        <v>1</v>
      </c>
      <c r="N56" s="277"/>
      <c r="O56" s="75"/>
      <c r="P56" s="75"/>
    </row>
    <row r="57" spans="1:17" ht="12.75" customHeight="1" x14ac:dyDescent="0.2">
      <c r="A57" s="269"/>
      <c r="B57" s="31" t="s">
        <v>269</v>
      </c>
      <c r="C57" s="31"/>
      <c r="D57" s="31">
        <f>ROUND(D40*E40*G40,0)</f>
        <v>133</v>
      </c>
      <c r="E57" s="32"/>
      <c r="F57" s="32"/>
      <c r="G57" s="32"/>
      <c r="H57" s="34">
        <f>D57</f>
        <v>133</v>
      </c>
      <c r="I57" s="34"/>
      <c r="K57" s="277"/>
      <c r="L57" s="75"/>
      <c r="M57" s="279"/>
      <c r="N57" s="277"/>
      <c r="O57" s="279"/>
      <c r="P57" s="279"/>
    </row>
    <row r="58" spans="1:17" ht="12.75" customHeight="1" x14ac:dyDescent="0.2">
      <c r="A58" s="269"/>
      <c r="B58" s="54" t="s">
        <v>235</v>
      </c>
      <c r="C58" s="31"/>
      <c r="D58" s="31">
        <f>ROUND(D41*E41*G41,0)</f>
        <v>102</v>
      </c>
      <c r="E58" s="32"/>
      <c r="F58" s="32"/>
      <c r="G58" s="32"/>
      <c r="H58" s="34">
        <f>D58</f>
        <v>102</v>
      </c>
      <c r="I58" s="37"/>
      <c r="K58" s="277"/>
      <c r="L58" s="289"/>
      <c r="M58" s="75"/>
      <c r="N58" s="277"/>
      <c r="O58" s="278"/>
      <c r="P58" s="75"/>
    </row>
    <row r="59" spans="1:17" ht="12.75" customHeight="1" x14ac:dyDescent="0.2">
      <c r="A59" s="64"/>
      <c r="B59" s="317"/>
      <c r="C59" s="36"/>
      <c r="D59" s="31"/>
      <c r="E59" s="38"/>
      <c r="F59" s="38"/>
      <c r="G59" s="38"/>
      <c r="H59" s="37">
        <f>SUM(H57:H58)</f>
        <v>235</v>
      </c>
      <c r="I59" s="11">
        <f>ROUND(H59*$C$3,3)</f>
        <v>0</v>
      </c>
      <c r="K59" s="280"/>
      <c r="L59" s="284"/>
      <c r="M59" s="86"/>
      <c r="N59" s="280"/>
      <c r="O59" s="281"/>
      <c r="P59" s="281"/>
    </row>
    <row r="60" spans="1:17" ht="12.75" customHeight="1" x14ac:dyDescent="0.2">
      <c r="D60" s="373"/>
      <c r="I60" s="403">
        <f>SUM(I5:I59)</f>
        <v>0</v>
      </c>
      <c r="K60" s="280"/>
      <c r="L60" s="284"/>
      <c r="M60" s="86"/>
      <c r="N60" s="280"/>
      <c r="O60" s="281"/>
      <c r="P60" s="281"/>
    </row>
    <row r="61" spans="1:17" ht="12.75" customHeight="1" x14ac:dyDescent="0.2">
      <c r="K61" s="282"/>
      <c r="L61" s="284"/>
      <c r="M61" s="86"/>
      <c r="N61" s="282"/>
      <c r="O61" s="283"/>
      <c r="P61" s="284"/>
    </row>
    <row r="62" spans="1:17" ht="12.75" customHeight="1" x14ac:dyDescent="0.2">
      <c r="K62" s="282"/>
      <c r="L62" s="290"/>
      <c r="M62" s="86"/>
      <c r="N62" s="282"/>
      <c r="O62" s="283"/>
      <c r="P62" s="284"/>
    </row>
    <row r="63" spans="1:17" ht="12.75" customHeight="1" x14ac:dyDescent="0.2">
      <c r="K63" s="282"/>
      <c r="L63" s="290"/>
      <c r="M63" s="86"/>
      <c r="N63" s="282"/>
      <c r="O63" s="283"/>
      <c r="P63" s="284"/>
    </row>
    <row r="64" spans="1:17" ht="12.75" customHeight="1" x14ac:dyDescent="0.2">
      <c r="K64" s="282"/>
      <c r="L64" s="290"/>
      <c r="M64" s="86"/>
      <c r="N64" s="282"/>
      <c r="O64" s="283"/>
      <c r="P64" s="284"/>
    </row>
    <row r="65" spans="1:16" ht="12.75" customHeight="1" x14ac:dyDescent="0.2">
      <c r="K65" s="282"/>
      <c r="L65" s="291"/>
      <c r="M65" s="86"/>
      <c r="N65" s="282"/>
      <c r="O65" s="283"/>
      <c r="P65" s="284"/>
    </row>
    <row r="66" spans="1:16" ht="12.75" customHeight="1" x14ac:dyDescent="0.2">
      <c r="A66" s="286"/>
      <c r="B66" s="286"/>
      <c r="C66" s="286"/>
      <c r="D66" s="286"/>
      <c r="E66" s="286"/>
      <c r="F66" s="286"/>
      <c r="G66" s="286"/>
      <c r="H66" s="286"/>
      <c r="I66" s="286"/>
      <c r="K66" s="282"/>
      <c r="L66" s="290"/>
      <c r="M66" s="86"/>
      <c r="N66" s="282"/>
      <c r="O66" s="284"/>
      <c r="P66" s="284"/>
    </row>
    <row r="67" spans="1:16" ht="12.75" customHeight="1" x14ac:dyDescent="0.2">
      <c r="A67" s="71"/>
      <c r="B67" s="286"/>
      <c r="C67" s="286"/>
      <c r="D67" s="286"/>
      <c r="E67" s="286"/>
      <c r="F67" s="286"/>
      <c r="G67" s="286"/>
      <c r="H67" s="286"/>
      <c r="I67" s="286"/>
      <c r="K67" s="282"/>
      <c r="L67" s="290"/>
      <c r="M67" s="86"/>
      <c r="N67" s="282"/>
      <c r="O67" s="284"/>
      <c r="P67" s="284"/>
    </row>
    <row r="68" spans="1:16" ht="12.75" customHeight="1" x14ac:dyDescent="0.2">
      <c r="A68" s="71"/>
      <c r="B68" s="286"/>
      <c r="C68" s="286"/>
      <c r="D68" s="286"/>
      <c r="E68" s="286"/>
      <c r="F68" s="286"/>
      <c r="G68" s="286"/>
      <c r="H68" s="286"/>
      <c r="I68" s="286"/>
      <c r="K68" s="282"/>
      <c r="L68" s="284"/>
      <c r="M68" s="86"/>
      <c r="N68" s="285"/>
      <c r="O68" s="86"/>
      <c r="P68" s="86"/>
    </row>
    <row r="69" spans="1:16" ht="12.75" customHeight="1" x14ac:dyDescent="0.2">
      <c r="A69" s="71"/>
      <c r="B69" s="286"/>
      <c r="C69" s="286"/>
      <c r="D69" s="286"/>
      <c r="E69" s="286"/>
      <c r="F69" s="286"/>
      <c r="G69" s="286"/>
      <c r="H69" s="286"/>
      <c r="I69" s="286"/>
      <c r="K69" s="282"/>
      <c r="L69" s="290"/>
      <c r="M69" s="86"/>
      <c r="N69" s="286"/>
      <c r="O69" s="287"/>
      <c r="P69" s="284"/>
    </row>
    <row r="70" spans="1:16" ht="12.75" customHeight="1" x14ac:dyDescent="0.2">
      <c r="A70" s="71"/>
      <c r="B70" s="286"/>
      <c r="C70" s="286"/>
      <c r="D70" s="286"/>
      <c r="E70" s="286"/>
      <c r="F70" s="286"/>
      <c r="G70" s="286"/>
      <c r="H70" s="286"/>
      <c r="I70" s="286"/>
      <c r="K70" s="282"/>
      <c r="L70" s="290"/>
      <c r="M70" s="86"/>
      <c r="N70" s="286"/>
      <c r="O70" s="287"/>
      <c r="P70" s="284"/>
    </row>
    <row r="71" spans="1:16" ht="12.75" customHeight="1" x14ac:dyDescent="0.2">
      <c r="A71" s="71"/>
      <c r="B71" s="286"/>
      <c r="C71" s="286"/>
      <c r="D71" s="286"/>
      <c r="E71" s="286"/>
      <c r="F71" s="286"/>
      <c r="G71" s="286"/>
      <c r="H71" s="286"/>
      <c r="I71" s="286"/>
      <c r="K71" s="282"/>
      <c r="L71" s="290"/>
      <c r="M71" s="86"/>
      <c r="N71" s="286"/>
      <c r="O71" s="287"/>
      <c r="P71" s="284"/>
    </row>
    <row r="72" spans="1:16" ht="12.75" customHeight="1" x14ac:dyDescent="0.2">
      <c r="A72" s="71"/>
      <c r="B72" s="286"/>
      <c r="C72" s="286"/>
      <c r="D72" s="286"/>
      <c r="E72" s="286"/>
      <c r="F72" s="286"/>
      <c r="G72" s="286"/>
      <c r="H72" s="286"/>
      <c r="I72" s="286"/>
      <c r="K72" s="282"/>
      <c r="L72" s="284"/>
      <c r="M72" s="86"/>
      <c r="N72" s="286"/>
      <c r="O72" s="288"/>
      <c r="P72" s="284"/>
    </row>
    <row r="73" spans="1:16" ht="12.75" customHeight="1" x14ac:dyDescent="0.2">
      <c r="A73" s="71"/>
      <c r="B73" s="286"/>
      <c r="C73" s="286"/>
      <c r="D73" s="286"/>
      <c r="E73" s="286"/>
      <c r="F73" s="286"/>
      <c r="G73" s="286"/>
      <c r="H73" s="286"/>
      <c r="I73" s="286"/>
      <c r="K73" s="282"/>
      <c r="L73" s="290"/>
      <c r="M73" s="86"/>
      <c r="N73" s="74"/>
      <c r="O73" s="74"/>
      <c r="P73" s="74"/>
    </row>
    <row r="74" spans="1:16" ht="12.75" customHeight="1" x14ac:dyDescent="0.2">
      <c r="A74" s="71"/>
      <c r="B74" s="286"/>
      <c r="C74" s="286"/>
      <c r="D74" s="286"/>
      <c r="E74" s="286"/>
      <c r="F74" s="286"/>
      <c r="G74" s="286"/>
      <c r="H74" s="286"/>
      <c r="I74" s="286"/>
      <c r="K74" s="282"/>
      <c r="L74" s="284"/>
      <c r="M74" s="86"/>
      <c r="N74" s="286"/>
      <c r="O74" s="286"/>
      <c r="P74" s="286"/>
    </row>
    <row r="75" spans="1:16" ht="12.75" customHeight="1" x14ac:dyDescent="0.2">
      <c r="A75" s="71"/>
      <c r="B75" s="286"/>
      <c r="C75" s="286"/>
      <c r="D75" s="286"/>
      <c r="E75" s="286"/>
      <c r="F75" s="286"/>
      <c r="G75" s="286"/>
      <c r="H75" s="286"/>
      <c r="I75" s="286"/>
      <c r="K75" s="282"/>
      <c r="L75" s="290"/>
      <c r="M75" s="86"/>
      <c r="N75" s="286"/>
      <c r="O75" s="286"/>
      <c r="P75" s="286"/>
    </row>
    <row r="76" spans="1:16" ht="12.75" customHeight="1" x14ac:dyDescent="0.2">
      <c r="A76" s="71"/>
      <c r="B76" s="286"/>
      <c r="C76" s="286"/>
      <c r="D76" s="286"/>
      <c r="E76" s="286"/>
      <c r="F76" s="286"/>
      <c r="G76" s="286"/>
      <c r="H76" s="286"/>
      <c r="I76" s="286"/>
      <c r="K76" s="282"/>
      <c r="L76" s="290"/>
      <c r="M76" s="86"/>
      <c r="N76" s="286"/>
      <c r="O76" s="286"/>
      <c r="P76" s="286"/>
    </row>
    <row r="77" spans="1:16" ht="12.75" customHeight="1" x14ac:dyDescent="0.2">
      <c r="A77" s="71"/>
      <c r="B77" s="286"/>
      <c r="C77" s="286"/>
      <c r="D77" s="286"/>
      <c r="E77" s="286"/>
      <c r="F77" s="286"/>
      <c r="G77" s="286"/>
      <c r="H77" s="286"/>
      <c r="I77" s="286"/>
      <c r="K77" s="282"/>
      <c r="L77" s="292"/>
      <c r="M77" s="86"/>
      <c r="N77" s="286"/>
      <c r="O77" s="286"/>
      <c r="P77" s="286"/>
    </row>
    <row r="78" spans="1:16" ht="12.75" customHeight="1" x14ac:dyDescent="0.2">
      <c r="A78" s="71"/>
      <c r="B78" s="286"/>
      <c r="C78" s="286"/>
      <c r="D78" s="286"/>
      <c r="E78" s="286"/>
      <c r="F78" s="286"/>
      <c r="G78" s="286"/>
      <c r="H78" s="286"/>
      <c r="I78" s="286"/>
      <c r="K78" s="369"/>
      <c r="L78" s="292"/>
      <c r="M78" s="86"/>
      <c r="N78" s="286"/>
      <c r="O78" s="286"/>
      <c r="P78" s="286"/>
    </row>
    <row r="79" spans="1:16" ht="12.75" customHeight="1" x14ac:dyDescent="0.2">
      <c r="A79" s="71"/>
      <c r="B79" s="286"/>
      <c r="C79" s="286"/>
      <c r="D79" s="286"/>
      <c r="E79" s="286"/>
      <c r="F79" s="286"/>
      <c r="G79" s="286"/>
      <c r="H79" s="286"/>
      <c r="I79" s="286"/>
      <c r="K79" s="293"/>
      <c r="L79" s="294"/>
      <c r="M79" s="86"/>
      <c r="N79" s="286"/>
      <c r="O79" s="286"/>
      <c r="P79" s="286"/>
    </row>
    <row r="80" spans="1:16" x14ac:dyDescent="0.2">
      <c r="A80" s="71"/>
      <c r="B80" s="286"/>
      <c r="C80" s="286"/>
      <c r="D80" s="286"/>
      <c r="E80" s="286"/>
      <c r="F80" s="286"/>
      <c r="G80" s="286"/>
      <c r="H80" s="286"/>
      <c r="I80" s="286"/>
      <c r="K80" s="293"/>
      <c r="L80" s="295"/>
      <c r="M80" s="86"/>
      <c r="N80" s="286"/>
      <c r="O80" s="286"/>
      <c r="P80" s="286"/>
    </row>
    <row r="81" spans="1:16" x14ac:dyDescent="0.2">
      <c r="A81" s="71"/>
      <c r="B81" s="286"/>
      <c r="C81" s="286"/>
      <c r="D81" s="286"/>
      <c r="E81" s="286"/>
      <c r="F81" s="286"/>
      <c r="G81" s="286"/>
      <c r="H81" s="286"/>
      <c r="I81" s="286"/>
      <c r="K81" s="293"/>
      <c r="L81" s="294"/>
      <c r="M81" s="86"/>
      <c r="N81" s="286"/>
      <c r="O81" s="286"/>
      <c r="P81" s="286"/>
    </row>
    <row r="82" spans="1:16" x14ac:dyDescent="0.2">
      <c r="A82" s="71"/>
      <c r="B82" s="286"/>
      <c r="C82" s="286"/>
      <c r="D82" s="286"/>
      <c r="E82" s="286"/>
      <c r="F82" s="286"/>
      <c r="G82" s="286"/>
      <c r="H82" s="286"/>
      <c r="I82" s="286"/>
      <c r="K82" s="293"/>
      <c r="L82" s="294"/>
      <c r="M82" s="86"/>
      <c r="N82" s="286"/>
      <c r="O82" s="286"/>
      <c r="P82" s="286"/>
    </row>
    <row r="83" spans="1:16" ht="19.8" x14ac:dyDescent="0.3">
      <c r="A83" s="74"/>
      <c r="B83" s="613"/>
      <c r="C83" s="74"/>
      <c r="D83" s="74"/>
      <c r="E83" s="102"/>
      <c r="F83" s="102"/>
      <c r="G83" s="102"/>
      <c r="H83" s="263"/>
      <c r="I83" s="69"/>
      <c r="K83" s="293"/>
      <c r="L83" s="296"/>
      <c r="M83" s="86"/>
      <c r="N83" s="286"/>
      <c r="O83" s="286"/>
      <c r="P83" s="286"/>
    </row>
    <row r="84" spans="1:16" x14ac:dyDescent="0.2">
      <c r="A84" s="74"/>
      <c r="B84" s="74"/>
      <c r="C84" s="74"/>
      <c r="D84" s="254"/>
      <c r="E84" s="102"/>
      <c r="F84" s="101"/>
      <c r="G84" s="104"/>
      <c r="H84" s="264"/>
      <c r="I84" s="105"/>
      <c r="K84" s="293"/>
      <c r="L84" s="292"/>
      <c r="M84" s="86"/>
      <c r="N84" s="286"/>
      <c r="O84" s="286"/>
      <c r="P84" s="286"/>
    </row>
    <row r="85" spans="1:16" x14ac:dyDescent="0.2">
      <c r="A85" s="71"/>
      <c r="B85" s="74"/>
      <c r="C85" s="74"/>
      <c r="D85" s="74"/>
      <c r="E85" s="102"/>
      <c r="F85" s="102"/>
      <c r="G85" s="102"/>
      <c r="H85" s="69"/>
      <c r="I85" s="69"/>
      <c r="J85" s="286"/>
      <c r="K85" s="280"/>
      <c r="L85" s="284"/>
      <c r="M85" s="86"/>
      <c r="N85" s="286"/>
      <c r="O85" s="286"/>
      <c r="P85" s="286"/>
    </row>
    <row r="86" spans="1:16" ht="19.8" x14ac:dyDescent="0.3">
      <c r="A86" s="71"/>
      <c r="B86" s="613"/>
      <c r="C86" s="106"/>
      <c r="D86" s="74"/>
      <c r="E86" s="101"/>
      <c r="F86" s="101"/>
      <c r="G86" s="101"/>
      <c r="H86" s="105"/>
      <c r="I86" s="105"/>
      <c r="J86" s="286"/>
      <c r="K86" s="282"/>
      <c r="L86" s="290"/>
      <c r="M86" s="86"/>
      <c r="N86" s="286"/>
      <c r="O86" s="286"/>
      <c r="P86" s="286"/>
    </row>
    <row r="87" spans="1:16" x14ac:dyDescent="0.2">
      <c r="A87" s="71"/>
      <c r="B87" s="245"/>
      <c r="C87" s="106"/>
      <c r="D87" s="74"/>
      <c r="E87" s="246"/>
      <c r="F87" s="246"/>
      <c r="G87" s="246"/>
      <c r="H87" s="247"/>
      <c r="I87" s="69"/>
      <c r="J87" s="286"/>
      <c r="K87" s="282"/>
      <c r="L87" s="295"/>
      <c r="M87" s="86"/>
      <c r="N87" s="286"/>
      <c r="O87" s="286"/>
      <c r="P87" s="286"/>
    </row>
    <row r="88" spans="1:16" x14ac:dyDescent="0.2">
      <c r="A88" s="71"/>
      <c r="B88" s="245"/>
      <c r="C88" s="106"/>
      <c r="D88" s="74"/>
      <c r="E88" s="246"/>
      <c r="F88" s="246"/>
      <c r="G88" s="246"/>
      <c r="H88" s="247"/>
      <c r="I88" s="69"/>
      <c r="J88" s="286"/>
      <c r="K88" s="282"/>
      <c r="L88" s="283"/>
      <c r="M88" s="86"/>
      <c r="N88" s="286"/>
      <c r="O88" s="286"/>
      <c r="P88" s="286"/>
    </row>
    <row r="89" spans="1:16" x14ac:dyDescent="0.2">
      <c r="A89" s="71"/>
      <c r="B89" s="100"/>
      <c r="C89" s="74"/>
      <c r="D89" s="74"/>
      <c r="E89" s="101"/>
      <c r="F89" s="101"/>
      <c r="G89" s="101"/>
      <c r="H89" s="248"/>
      <c r="I89" s="248"/>
      <c r="J89" s="286"/>
      <c r="K89" s="282"/>
      <c r="L89" s="284"/>
      <c r="M89" s="86"/>
      <c r="N89" s="286"/>
      <c r="O89" s="286"/>
      <c r="P89" s="286"/>
    </row>
    <row r="90" spans="1:16" ht="19.8" x14ac:dyDescent="0.3">
      <c r="A90" s="71"/>
      <c r="B90" s="613"/>
      <c r="C90" s="74"/>
      <c r="D90" s="74"/>
      <c r="E90" s="101"/>
      <c r="F90" s="101"/>
      <c r="G90" s="101"/>
      <c r="H90" s="105"/>
      <c r="I90" s="105"/>
      <c r="J90" s="286"/>
      <c r="K90" s="282"/>
      <c r="L90" s="284"/>
      <c r="M90" s="86"/>
      <c r="N90" s="286"/>
      <c r="O90" s="286"/>
      <c r="P90" s="286"/>
    </row>
    <row r="91" spans="1:16" x14ac:dyDescent="0.2">
      <c r="A91" s="71"/>
      <c r="B91" s="74"/>
      <c r="C91" s="286"/>
      <c r="D91" s="74"/>
      <c r="E91" s="249"/>
      <c r="F91" s="249"/>
      <c r="G91" s="249"/>
      <c r="H91" s="250"/>
      <c r="I91" s="69"/>
      <c r="J91" s="286"/>
      <c r="K91" s="286"/>
      <c r="L91" s="286"/>
      <c r="M91" s="286"/>
      <c r="N91" s="286"/>
      <c r="O91" s="286"/>
      <c r="P91" s="286"/>
    </row>
    <row r="92" spans="1:16" x14ac:dyDescent="0.2">
      <c r="A92" s="71"/>
      <c r="B92" s="74"/>
      <c r="C92" s="74"/>
      <c r="D92" s="250"/>
      <c r="E92" s="249"/>
      <c r="F92" s="249"/>
      <c r="G92" s="249"/>
      <c r="H92" s="250"/>
      <c r="I92" s="69"/>
      <c r="J92" s="286"/>
      <c r="K92" s="286"/>
      <c r="L92" s="286"/>
      <c r="M92" s="286"/>
      <c r="N92" s="286"/>
      <c r="O92" s="286"/>
      <c r="P92" s="286"/>
    </row>
    <row r="93" spans="1:16" x14ac:dyDescent="0.2">
      <c r="A93" s="71"/>
      <c r="B93" s="100"/>
      <c r="C93" s="74"/>
      <c r="D93" s="74"/>
      <c r="E93" s="101"/>
      <c r="F93" s="101"/>
      <c r="G93" s="101"/>
      <c r="H93" s="248"/>
      <c r="I93" s="248"/>
      <c r="J93" s="286"/>
      <c r="K93" s="286"/>
      <c r="L93" s="286"/>
      <c r="M93" s="286"/>
      <c r="N93" s="286"/>
      <c r="O93" s="286"/>
      <c r="P93" s="286"/>
    </row>
    <row r="94" spans="1:16" ht="19.8" x14ac:dyDescent="0.3">
      <c r="A94" s="71"/>
      <c r="B94" s="613"/>
      <c r="C94" s="74"/>
      <c r="D94" s="74"/>
      <c r="E94" s="101"/>
      <c r="F94" s="101"/>
      <c r="G94" s="101"/>
      <c r="H94" s="105"/>
      <c r="I94" s="105"/>
      <c r="J94" s="286"/>
      <c r="K94" s="286"/>
      <c r="L94" s="286"/>
      <c r="M94" s="286"/>
      <c r="N94" s="286"/>
      <c r="O94" s="286"/>
      <c r="P94" s="286"/>
    </row>
    <row r="95" spans="1:16" x14ac:dyDescent="0.2">
      <c r="A95" s="71"/>
      <c r="B95" s="74"/>
      <c r="C95" s="286"/>
      <c r="D95" s="74"/>
      <c r="E95" s="101"/>
      <c r="F95" s="101"/>
      <c r="G95" s="101"/>
      <c r="H95" s="105"/>
      <c r="I95" s="69"/>
      <c r="J95" s="286"/>
      <c r="K95" s="286"/>
      <c r="L95" s="286"/>
      <c r="M95" s="286"/>
    </row>
    <row r="96" spans="1:16" x14ac:dyDescent="0.2">
      <c r="A96" s="71"/>
      <c r="B96" s="74"/>
      <c r="C96" s="74"/>
      <c r="D96" s="250"/>
      <c r="E96" s="101"/>
      <c r="F96" s="101"/>
      <c r="G96" s="101"/>
      <c r="H96" s="105"/>
      <c r="I96" s="69"/>
      <c r="J96" s="286"/>
      <c r="K96" s="286"/>
      <c r="L96" s="286"/>
      <c r="M96" s="286"/>
    </row>
    <row r="97" spans="1:13" x14ac:dyDescent="0.2">
      <c r="A97" s="71"/>
      <c r="B97" s="100"/>
      <c r="C97" s="74"/>
      <c r="D97" s="74"/>
      <c r="E97" s="101"/>
      <c r="F97" s="101"/>
      <c r="G97" s="101"/>
      <c r="H97" s="69"/>
      <c r="I97" s="69"/>
      <c r="J97" s="286"/>
      <c r="K97" s="286"/>
      <c r="L97" s="286"/>
      <c r="M97" s="286"/>
    </row>
    <row r="98" spans="1:13" ht="19.8" x14ac:dyDescent="0.3">
      <c r="A98" s="71"/>
      <c r="B98" s="613"/>
      <c r="C98" s="74"/>
      <c r="D98" s="74"/>
      <c r="E98" s="101"/>
      <c r="F98" s="101"/>
      <c r="G98" s="101"/>
      <c r="H98" s="105"/>
      <c r="I98" s="105"/>
      <c r="J98" s="286"/>
      <c r="K98" s="286"/>
      <c r="L98" s="286"/>
      <c r="M98" s="286"/>
    </row>
    <row r="99" spans="1:13" x14ac:dyDescent="0.2">
      <c r="A99" s="71"/>
      <c r="B99" s="74"/>
      <c r="C99" s="286"/>
      <c r="D99" s="74"/>
      <c r="E99" s="107"/>
      <c r="F99" s="107"/>
      <c r="G99" s="249"/>
      <c r="H99" s="105"/>
      <c r="I99" s="69"/>
      <c r="J99" s="286"/>
      <c r="K99" s="286"/>
      <c r="L99" s="286"/>
      <c r="M99" s="286"/>
    </row>
    <row r="100" spans="1:13" x14ac:dyDescent="0.2">
      <c r="A100" s="71"/>
      <c r="B100" s="74"/>
      <c r="C100" s="74"/>
      <c r="D100" s="250"/>
      <c r="E100" s="107"/>
      <c r="F100" s="107"/>
      <c r="G100" s="249"/>
      <c r="H100" s="105"/>
      <c r="I100" s="69"/>
      <c r="J100" s="286"/>
      <c r="K100" s="286"/>
      <c r="L100" s="286"/>
      <c r="M100" s="286"/>
    </row>
    <row r="101" spans="1:13" x14ac:dyDescent="0.2">
      <c r="A101" s="71"/>
      <c r="B101" s="100"/>
      <c r="C101" s="74"/>
      <c r="D101" s="74"/>
      <c r="E101" s="101"/>
      <c r="F101" s="101"/>
      <c r="G101" s="101"/>
      <c r="H101" s="69"/>
      <c r="J101" s="286"/>
      <c r="K101" s="286"/>
      <c r="L101" s="286"/>
      <c r="M101" s="286"/>
    </row>
    <row r="102" spans="1:13" ht="19.8" x14ac:dyDescent="0.3">
      <c r="A102" s="71"/>
      <c r="B102" s="613"/>
      <c r="C102" s="286"/>
      <c r="D102" s="74"/>
      <c r="E102" s="101"/>
      <c r="F102" s="101"/>
      <c r="G102" s="101"/>
      <c r="H102" s="105"/>
      <c r="J102" s="286"/>
      <c r="K102" s="286"/>
      <c r="L102" s="286"/>
      <c r="M102" s="286"/>
    </row>
    <row r="103" spans="1:13" x14ac:dyDescent="0.2">
      <c r="A103" s="71"/>
      <c r="B103" s="74"/>
      <c r="C103" s="74"/>
      <c r="D103" s="74"/>
      <c r="E103" s="105"/>
      <c r="F103" s="265"/>
      <c r="G103" s="107"/>
      <c r="H103" s="69"/>
      <c r="J103" s="286"/>
      <c r="K103" s="286"/>
      <c r="L103" s="286"/>
      <c r="M103" s="286"/>
    </row>
    <row r="104" spans="1:13" x14ac:dyDescent="0.2">
      <c r="A104" s="71"/>
      <c r="B104" s="74"/>
      <c r="C104" s="74"/>
      <c r="D104" s="74"/>
      <c r="E104" s="101"/>
      <c r="F104" s="101"/>
      <c r="G104" s="101"/>
      <c r="H104" s="105"/>
    </row>
    <row r="105" spans="1:13" x14ac:dyDescent="0.2">
      <c r="A105" s="71"/>
      <c r="B105" s="74"/>
      <c r="C105" s="74"/>
      <c r="D105" s="74"/>
      <c r="E105" s="105"/>
      <c r="F105" s="265"/>
      <c r="G105" s="107"/>
      <c r="H105" s="69"/>
    </row>
    <row r="106" spans="1:13" x14ac:dyDescent="0.2">
      <c r="A106" s="71"/>
      <c r="B106" s="74"/>
      <c r="C106" s="74"/>
      <c r="D106" s="74"/>
      <c r="E106" s="105"/>
      <c r="F106" s="105"/>
      <c r="G106" s="101"/>
      <c r="H106" s="69"/>
    </row>
    <row r="107" spans="1:13" x14ac:dyDescent="0.2">
      <c r="A107" s="286"/>
      <c r="B107" s="286"/>
      <c r="C107" s="286"/>
      <c r="D107" s="286"/>
      <c r="E107" s="286"/>
      <c r="F107" s="286"/>
      <c r="G107" s="286"/>
      <c r="H107" s="286"/>
    </row>
    <row r="108" spans="1:13" x14ac:dyDescent="0.2">
      <c r="A108" s="286"/>
      <c r="B108" s="286"/>
      <c r="C108" s="286"/>
      <c r="D108" s="286"/>
      <c r="E108" s="286"/>
      <c r="F108" s="286"/>
      <c r="G108" s="286"/>
      <c r="H108" s="286"/>
    </row>
    <row r="109" spans="1:13" x14ac:dyDescent="0.2">
      <c r="A109" s="293"/>
      <c r="B109" s="293"/>
      <c r="C109" s="293"/>
      <c r="D109" s="293"/>
      <c r="E109" s="293"/>
      <c r="F109" s="293"/>
      <c r="G109" s="293"/>
      <c r="H109" s="293"/>
    </row>
    <row r="110" spans="1:13" x14ac:dyDescent="0.2">
      <c r="A110" s="286"/>
      <c r="B110" s="286"/>
      <c r="C110" s="286"/>
      <c r="D110" s="286"/>
      <c r="E110" s="286"/>
      <c r="F110" s="286"/>
      <c r="G110" s="286"/>
      <c r="H110" s="286"/>
    </row>
    <row r="111" spans="1:13" ht="19.8" x14ac:dyDescent="0.3">
      <c r="A111" s="71"/>
      <c r="B111" s="613"/>
      <c r="C111" s="74"/>
      <c r="D111" s="254"/>
      <c r="E111" s="101"/>
      <c r="F111" s="830"/>
      <c r="G111" s="830"/>
      <c r="H111" s="69"/>
    </row>
    <row r="112" spans="1:13" ht="19.8" x14ac:dyDescent="0.3">
      <c r="A112" s="71"/>
      <c r="B112" s="613"/>
      <c r="C112" s="74"/>
      <c r="D112" s="74"/>
      <c r="E112" s="102"/>
      <c r="F112" s="102"/>
      <c r="G112" s="102"/>
      <c r="H112" s="74"/>
    </row>
    <row r="113" spans="1:9" x14ac:dyDescent="0.2">
      <c r="A113" s="71"/>
      <c r="B113" s="256"/>
      <c r="C113" s="286"/>
      <c r="D113" s="74"/>
      <c r="E113" s="101"/>
      <c r="F113" s="101"/>
      <c r="G113" s="101"/>
      <c r="H113" s="69"/>
    </row>
    <row r="114" spans="1:9" x14ac:dyDescent="0.2">
      <c r="A114" s="71"/>
      <c r="B114" s="257"/>
      <c r="C114" s="74"/>
      <c r="D114" s="74"/>
      <c r="E114" s="101"/>
      <c r="F114" s="101"/>
      <c r="G114" s="101"/>
      <c r="H114" s="69"/>
    </row>
    <row r="115" spans="1:9" ht="19.8" x14ac:dyDescent="0.3">
      <c r="A115" s="71"/>
      <c r="B115" s="613"/>
      <c r="C115" s="74"/>
      <c r="D115" s="74"/>
      <c r="E115" s="101"/>
      <c r="F115" s="101"/>
      <c r="G115" s="101"/>
      <c r="H115" s="105"/>
    </row>
    <row r="116" spans="1:9" x14ac:dyDescent="0.2">
      <c r="A116" s="71"/>
      <c r="B116" s="74"/>
      <c r="C116" s="74"/>
      <c r="D116" s="258"/>
      <c r="E116" s="101"/>
      <c r="F116" s="101"/>
      <c r="G116" s="101"/>
      <c r="H116" s="69"/>
    </row>
    <row r="117" spans="1:9" ht="19.8" x14ac:dyDescent="0.3">
      <c r="A117" s="71"/>
      <c r="B117" s="613"/>
      <c r="C117" s="74"/>
      <c r="D117" s="286"/>
      <c r="E117" s="286"/>
      <c r="F117" s="286"/>
      <c r="G117" s="286"/>
      <c r="H117" s="286"/>
    </row>
    <row r="118" spans="1:9" ht="19.8" x14ac:dyDescent="0.3">
      <c r="A118" s="71"/>
      <c r="B118" s="613"/>
      <c r="C118" s="74"/>
      <c r="D118" s="74"/>
      <c r="E118" s="101"/>
      <c r="F118" s="101"/>
      <c r="G118" s="101"/>
      <c r="H118" s="69"/>
    </row>
    <row r="119" spans="1:9" x14ac:dyDescent="0.2">
      <c r="A119" s="71"/>
      <c r="B119" s="286"/>
      <c r="C119" s="286"/>
      <c r="D119" s="286"/>
      <c r="E119" s="286"/>
      <c r="F119" s="286"/>
      <c r="G119" s="286"/>
      <c r="H119" s="286"/>
    </row>
    <row r="120" spans="1:9" x14ac:dyDescent="0.2">
      <c r="A120" s="71"/>
      <c r="B120" s="286"/>
      <c r="C120" s="286"/>
      <c r="D120" s="286"/>
      <c r="E120" s="286"/>
      <c r="F120" s="286"/>
      <c r="G120" s="286"/>
      <c r="H120" s="286"/>
    </row>
    <row r="121" spans="1:9" x14ac:dyDescent="0.2">
      <c r="A121" s="71"/>
      <c r="B121" s="293"/>
      <c r="C121" s="293"/>
      <c r="D121" s="293"/>
      <c r="E121" s="293"/>
      <c r="F121" s="293"/>
      <c r="G121" s="293"/>
      <c r="H121" s="293"/>
    </row>
    <row r="122" spans="1:9" x14ac:dyDescent="0.2">
      <c r="A122" s="71"/>
      <c r="B122" s="286"/>
      <c r="C122" s="286"/>
      <c r="D122" s="286"/>
      <c r="E122" s="286"/>
      <c r="F122" s="286"/>
      <c r="G122" s="286"/>
      <c r="H122" s="286"/>
    </row>
    <row r="123" spans="1:9" ht="19.8" x14ac:dyDescent="0.3">
      <c r="A123" s="71"/>
      <c r="B123" s="613"/>
      <c r="C123" s="74"/>
      <c r="D123" s="293"/>
      <c r="E123" s="828"/>
      <c r="F123" s="828"/>
      <c r="G123" s="614"/>
      <c r="H123" s="615"/>
    </row>
    <row r="124" spans="1:9" x14ac:dyDescent="0.2">
      <c r="A124" s="71"/>
      <c r="B124" s="128"/>
      <c r="C124" s="74"/>
      <c r="D124" s="74"/>
      <c r="E124" s="129"/>
      <c r="F124" s="129"/>
      <c r="G124" s="102"/>
      <c r="H124" s="69"/>
    </row>
    <row r="125" spans="1:9" ht="19.8" x14ac:dyDescent="0.3">
      <c r="A125" s="71"/>
      <c r="B125" s="613"/>
      <c r="C125" s="74"/>
      <c r="D125" s="293"/>
      <c r="E125" s="828"/>
      <c r="F125" s="828"/>
      <c r="G125" s="614"/>
      <c r="H125" s="615"/>
    </row>
    <row r="126" spans="1:9" ht="15" customHeight="1" x14ac:dyDescent="0.2">
      <c r="A126" s="71"/>
      <c r="B126" s="286"/>
      <c r="C126" s="286"/>
      <c r="D126" s="286"/>
      <c r="E126" s="286"/>
      <c r="F126" s="286"/>
      <c r="G126" s="286"/>
      <c r="H126" s="286"/>
    </row>
    <row r="127" spans="1:9" ht="15" customHeight="1" x14ac:dyDescent="0.2">
      <c r="A127" s="71"/>
      <c r="B127" s="286"/>
      <c r="C127" s="286"/>
      <c r="D127" s="286"/>
      <c r="E127" s="286"/>
      <c r="F127" s="286"/>
      <c r="G127" s="286"/>
      <c r="H127" s="286"/>
      <c r="I127" s="616"/>
    </row>
    <row r="128" spans="1:9" ht="15.75" customHeight="1" x14ac:dyDescent="0.2">
      <c r="A128" s="71"/>
      <c r="B128" s="286"/>
      <c r="C128" s="286"/>
      <c r="D128" s="286"/>
      <c r="E128" s="286"/>
      <c r="F128" s="286"/>
      <c r="G128" s="286"/>
      <c r="H128" s="286"/>
    </row>
    <row r="129" spans="1:9" ht="15.75" customHeight="1" x14ac:dyDescent="0.3">
      <c r="A129" s="134"/>
      <c r="B129" s="132"/>
      <c r="C129" s="65"/>
      <c r="D129" s="65"/>
      <c r="E129" s="66"/>
      <c r="F129" s="67"/>
      <c r="G129" s="67"/>
      <c r="H129" s="68"/>
    </row>
    <row r="130" spans="1:9" s="616" customFormat="1" ht="18.75" customHeight="1" x14ac:dyDescent="0.3">
      <c r="A130" s="71"/>
      <c r="B130" s="134"/>
      <c r="C130" s="65"/>
      <c r="D130" s="65"/>
      <c r="E130" s="66"/>
      <c r="F130" s="67"/>
      <c r="G130" s="67"/>
      <c r="H130" s="68"/>
      <c r="I130" s="311"/>
    </row>
    <row r="131" spans="1:9" ht="19.8" x14ac:dyDescent="0.3">
      <c r="A131" s="177"/>
      <c r="B131" s="613"/>
      <c r="C131" s="117"/>
      <c r="D131" s="65"/>
      <c r="E131" s="66"/>
      <c r="F131" s="67"/>
      <c r="G131" s="67"/>
      <c r="H131" s="68"/>
    </row>
    <row r="132" spans="1:9" ht="15" customHeight="1" x14ac:dyDescent="0.3">
      <c r="A132" s="177"/>
      <c r="B132" s="114"/>
      <c r="C132" s="65"/>
      <c r="D132" s="115"/>
      <c r="E132" s="66"/>
      <c r="F132" s="67"/>
      <c r="G132" s="67"/>
      <c r="H132" s="68"/>
    </row>
    <row r="133" spans="1:9" ht="15" customHeight="1" x14ac:dyDescent="0.3">
      <c r="A133" s="177"/>
      <c r="B133" s="114"/>
      <c r="C133" s="65"/>
      <c r="D133" s="115"/>
      <c r="E133" s="66"/>
      <c r="F133" s="67"/>
      <c r="G133" s="67"/>
      <c r="H133" s="68"/>
    </row>
    <row r="134" spans="1:9" ht="16.2" x14ac:dyDescent="0.3">
      <c r="A134" s="177"/>
      <c r="B134" s="114"/>
      <c r="C134" s="65"/>
      <c r="D134" s="115"/>
      <c r="E134" s="66"/>
      <c r="F134" s="67"/>
      <c r="G134" s="67"/>
      <c r="H134" s="68"/>
    </row>
    <row r="135" spans="1:9" ht="16.5" customHeight="1" x14ac:dyDescent="0.3">
      <c r="A135" s="177"/>
      <c r="B135" s="114"/>
      <c r="C135" s="65"/>
      <c r="D135" s="115"/>
      <c r="E135" s="66"/>
      <c r="F135" s="67"/>
      <c r="G135" s="67"/>
      <c r="H135" s="68"/>
    </row>
    <row r="136" spans="1:9" ht="23.25" customHeight="1" x14ac:dyDescent="0.3">
      <c r="A136" s="177"/>
      <c r="B136" s="114"/>
      <c r="C136" s="65"/>
      <c r="D136" s="115"/>
      <c r="E136" s="66"/>
      <c r="F136" s="67"/>
      <c r="G136" s="67"/>
      <c r="H136" s="68"/>
    </row>
    <row r="137" spans="1:9" ht="23.25" customHeight="1" x14ac:dyDescent="0.3">
      <c r="A137" s="177"/>
      <c r="B137" s="114"/>
      <c r="C137" s="65"/>
      <c r="D137" s="115"/>
      <c r="E137" s="66"/>
      <c r="F137" s="67"/>
      <c r="G137" s="67"/>
      <c r="H137" s="68"/>
    </row>
    <row r="138" spans="1:9" ht="16.2" x14ac:dyDescent="0.3">
      <c r="A138" s="177"/>
      <c r="B138" s="114"/>
      <c r="C138" s="65"/>
      <c r="D138" s="115"/>
      <c r="E138" s="66"/>
      <c r="F138" s="67"/>
      <c r="G138" s="67"/>
      <c r="H138" s="68"/>
    </row>
    <row r="139" spans="1:9" x14ac:dyDescent="0.2">
      <c r="A139" s="71"/>
      <c r="B139" s="114"/>
      <c r="C139" s="65"/>
      <c r="D139" s="72"/>
      <c r="E139" s="66"/>
      <c r="F139" s="67"/>
      <c r="G139" s="67"/>
      <c r="H139" s="68"/>
      <c r="I139" s="616"/>
    </row>
    <row r="140" spans="1:9" ht="19.8" x14ac:dyDescent="0.3">
      <c r="A140" s="177"/>
      <c r="B140" s="613"/>
      <c r="C140" s="117"/>
      <c r="D140" s="65"/>
      <c r="E140" s="66"/>
      <c r="F140" s="67"/>
      <c r="G140" s="67"/>
      <c r="H140" s="68"/>
    </row>
    <row r="141" spans="1:9" ht="16.2" x14ac:dyDescent="0.3">
      <c r="A141" s="177"/>
      <c r="B141" s="114"/>
      <c r="C141" s="65"/>
      <c r="D141" s="72"/>
      <c r="E141" s="66"/>
      <c r="F141" s="67"/>
      <c r="G141" s="67"/>
      <c r="H141" s="119"/>
      <c r="I141" s="616"/>
    </row>
    <row r="142" spans="1:9" s="616" customFormat="1" ht="16.2" x14ac:dyDescent="0.3">
      <c r="A142" s="177"/>
      <c r="B142" s="114"/>
      <c r="C142" s="65"/>
      <c r="D142" s="72"/>
      <c r="E142" s="66"/>
      <c r="F142" s="67"/>
      <c r="G142" s="67"/>
      <c r="H142" s="119"/>
      <c r="I142" s="311"/>
    </row>
    <row r="143" spans="1:9" ht="11.25" customHeight="1" x14ac:dyDescent="0.2">
      <c r="A143" s="71"/>
      <c r="B143" s="114"/>
      <c r="C143" s="65"/>
      <c r="D143" s="65"/>
      <c r="E143" s="66"/>
      <c r="F143" s="67"/>
      <c r="G143" s="67"/>
      <c r="H143" s="119"/>
    </row>
    <row r="144" spans="1:9" s="616" customFormat="1" ht="19.8" x14ac:dyDescent="0.3">
      <c r="A144" s="293"/>
      <c r="B144" s="613"/>
      <c r="C144" s="117"/>
      <c r="D144" s="293"/>
      <c r="E144" s="293"/>
      <c r="F144" s="293"/>
      <c r="G144" s="293"/>
      <c r="H144" s="293"/>
      <c r="I144" s="311"/>
    </row>
    <row r="145" spans="1:8" ht="13.5" customHeight="1" x14ac:dyDescent="0.2">
      <c r="A145" s="293"/>
      <c r="B145" s="74"/>
      <c r="C145" s="293"/>
      <c r="D145" s="284"/>
      <c r="E145" s="291"/>
      <c r="F145" s="291"/>
      <c r="G145" s="291"/>
      <c r="H145" s="291"/>
    </row>
    <row r="146" spans="1:8" ht="20.25" customHeight="1" x14ac:dyDescent="0.2">
      <c r="A146" s="293"/>
      <c r="B146" s="74"/>
      <c r="C146" s="293"/>
      <c r="D146" s="284"/>
      <c r="E146" s="291"/>
      <c r="F146" s="291"/>
      <c r="G146" s="291"/>
      <c r="H146" s="291"/>
    </row>
    <row r="147" spans="1:8" x14ac:dyDescent="0.2">
      <c r="A147" s="293"/>
      <c r="B147" s="74"/>
      <c r="C147" s="293"/>
      <c r="D147" s="284"/>
      <c r="E147" s="291"/>
      <c r="F147" s="291"/>
      <c r="G147" s="291"/>
      <c r="H147" s="291"/>
    </row>
    <row r="148" spans="1:8" x14ac:dyDescent="0.2">
      <c r="A148" s="71"/>
      <c r="B148" s="74"/>
      <c r="C148" s="293"/>
      <c r="D148" s="293"/>
      <c r="E148" s="293"/>
      <c r="F148" s="293"/>
      <c r="G148" s="293"/>
      <c r="H148" s="617"/>
    </row>
    <row r="149" spans="1:8" ht="19.8" x14ac:dyDescent="0.3">
      <c r="A149" s="293"/>
      <c r="B149" s="613"/>
      <c r="C149" s="117"/>
      <c r="D149" s="293"/>
      <c r="E149" s="293"/>
      <c r="F149" s="293"/>
      <c r="G149" s="293"/>
      <c r="H149" s="293"/>
    </row>
    <row r="150" spans="1:8" x14ac:dyDescent="0.2">
      <c r="A150" s="293"/>
      <c r="B150" s="74"/>
      <c r="C150" s="293"/>
      <c r="D150" s="284"/>
      <c r="E150" s="291"/>
      <c r="F150" s="291"/>
      <c r="G150" s="291"/>
      <c r="H150" s="284"/>
    </row>
    <row r="151" spans="1:8" x14ac:dyDescent="0.2">
      <c r="A151" s="293"/>
      <c r="B151" s="74"/>
      <c r="C151" s="293"/>
      <c r="D151" s="284"/>
      <c r="E151" s="291"/>
      <c r="F151" s="291"/>
      <c r="G151" s="291"/>
      <c r="H151" s="284"/>
    </row>
    <row r="152" spans="1:8" x14ac:dyDescent="0.2">
      <c r="A152" s="71"/>
      <c r="B152" s="74"/>
      <c r="C152" s="293"/>
      <c r="D152" s="293"/>
      <c r="E152" s="293"/>
      <c r="F152" s="293"/>
      <c r="G152" s="293"/>
      <c r="H152" s="618"/>
    </row>
    <row r="153" spans="1:8" ht="19.8" x14ac:dyDescent="0.3">
      <c r="A153" s="293"/>
      <c r="B153" s="613"/>
      <c r="C153" s="117"/>
      <c r="D153" s="293"/>
      <c r="E153" s="293"/>
      <c r="F153" s="293"/>
      <c r="G153" s="293"/>
      <c r="H153" s="293"/>
    </row>
    <row r="154" spans="1:8" x14ac:dyDescent="0.2">
      <c r="A154" s="286"/>
      <c r="B154" s="74"/>
      <c r="C154" s="286"/>
      <c r="D154" s="614"/>
      <c r="E154" s="619"/>
      <c r="F154" s="822"/>
      <c r="G154" s="823"/>
      <c r="H154" s="620"/>
    </row>
    <row r="155" spans="1:8" x14ac:dyDescent="0.2">
      <c r="A155" s="286"/>
      <c r="B155" s="74"/>
      <c r="C155" s="286"/>
      <c r="D155" s="614"/>
      <c r="E155" s="619"/>
      <c r="F155" s="822"/>
      <c r="G155" s="823"/>
      <c r="H155" s="620"/>
    </row>
    <row r="156" spans="1:8" x14ac:dyDescent="0.2">
      <c r="A156" s="71"/>
      <c r="B156" s="293"/>
      <c r="C156" s="286"/>
      <c r="D156" s="286"/>
      <c r="E156" s="286"/>
      <c r="F156" s="286"/>
      <c r="G156" s="286"/>
      <c r="H156" s="621"/>
    </row>
    <row r="157" spans="1:8" ht="19.8" x14ac:dyDescent="0.3">
      <c r="A157" s="286"/>
      <c r="B157" s="613"/>
      <c r="C157" s="74"/>
      <c r="D157" s="286"/>
      <c r="E157" s="286"/>
      <c r="F157" s="286"/>
      <c r="G157" s="286"/>
      <c r="H157" s="286"/>
    </row>
    <row r="158" spans="1:8" x14ac:dyDescent="0.2">
      <c r="A158" s="286"/>
      <c r="B158" s="286"/>
      <c r="C158" s="286"/>
      <c r="D158" s="614"/>
      <c r="E158" s="823"/>
      <c r="F158" s="823"/>
      <c r="G158" s="823"/>
      <c r="H158" s="622"/>
    </row>
    <row r="159" spans="1:8" x14ac:dyDescent="0.2">
      <c r="A159" s="286"/>
      <c r="B159" s="286"/>
      <c r="C159" s="286"/>
      <c r="D159" s="286"/>
      <c r="E159" s="286"/>
      <c r="F159" s="286"/>
      <c r="G159" s="286"/>
      <c r="H159" s="286"/>
    </row>
    <row r="160" spans="1:8" ht="19.8" x14ac:dyDescent="0.3">
      <c r="A160" s="288"/>
      <c r="B160" s="613"/>
      <c r="C160" s="117"/>
      <c r="D160" s="286"/>
      <c r="E160" s="286"/>
      <c r="F160" s="286"/>
      <c r="G160" s="286"/>
      <c r="H160" s="286"/>
    </row>
    <row r="161" spans="2:8" x14ac:dyDescent="0.2">
      <c r="B161" s="286"/>
      <c r="C161" s="286"/>
      <c r="D161" s="293"/>
      <c r="E161" s="121"/>
      <c r="F161" s="614"/>
      <c r="G161" s="614"/>
      <c r="H161" s="615"/>
    </row>
    <row r="162" spans="2:8" x14ac:dyDescent="0.2">
      <c r="B162" s="286"/>
      <c r="C162" s="286"/>
      <c r="D162" s="293"/>
      <c r="E162" s="121"/>
      <c r="F162" s="829"/>
      <c r="G162" s="829"/>
      <c r="H162" s="615"/>
    </row>
    <row r="163" spans="2:8" x14ac:dyDescent="0.2">
      <c r="B163" s="286"/>
      <c r="C163" s="286"/>
      <c r="D163" s="286"/>
      <c r="E163" s="286"/>
      <c r="F163" s="286"/>
      <c r="G163" s="286"/>
      <c r="H163" s="621"/>
    </row>
    <row r="164" spans="2:8" x14ac:dyDescent="0.2">
      <c r="B164" s="286"/>
      <c r="C164" s="286"/>
      <c r="D164" s="286"/>
      <c r="E164" s="286"/>
      <c r="F164" s="286"/>
      <c r="G164" s="286"/>
      <c r="H164" s="286"/>
    </row>
    <row r="165" spans="2:8" x14ac:dyDescent="0.2">
      <c r="B165" s="286"/>
      <c r="C165" s="286"/>
      <c r="D165" s="286"/>
      <c r="E165" s="286"/>
      <c r="F165" s="286"/>
      <c r="G165" s="286"/>
      <c r="H165" s="286"/>
    </row>
    <row r="166" spans="2:8" x14ac:dyDescent="0.2">
      <c r="B166" s="286"/>
      <c r="C166" s="286"/>
      <c r="D166" s="286"/>
      <c r="E166" s="286"/>
      <c r="F166" s="286"/>
      <c r="G166" s="286"/>
      <c r="H166" s="286"/>
    </row>
    <row r="167" spans="2:8" x14ac:dyDescent="0.2">
      <c r="B167" s="286"/>
      <c r="C167" s="286"/>
      <c r="D167" s="286"/>
      <c r="E167" s="286"/>
      <c r="F167" s="286"/>
      <c r="G167" s="286"/>
      <c r="H167" s="286"/>
    </row>
    <row r="168" spans="2:8" x14ac:dyDescent="0.2">
      <c r="B168" s="286"/>
      <c r="C168" s="286"/>
      <c r="D168" s="286"/>
      <c r="E168" s="286"/>
      <c r="F168" s="286"/>
      <c r="G168" s="286"/>
      <c r="H168" s="286"/>
    </row>
    <row r="169" spans="2:8" x14ac:dyDescent="0.2">
      <c r="B169" s="286"/>
      <c r="C169" s="286"/>
      <c r="D169" s="286"/>
      <c r="E169" s="286"/>
      <c r="F169" s="286"/>
      <c r="G169" s="286"/>
      <c r="H169" s="286"/>
    </row>
    <row r="170" spans="2:8" x14ac:dyDescent="0.2">
      <c r="B170" s="286"/>
      <c r="C170" s="286"/>
      <c r="D170" s="286"/>
      <c r="E170" s="286"/>
      <c r="F170" s="286"/>
      <c r="G170" s="286"/>
      <c r="H170" s="286"/>
    </row>
    <row r="171" spans="2:8" x14ac:dyDescent="0.2">
      <c r="B171" s="286"/>
      <c r="C171" s="286"/>
      <c r="D171" s="286"/>
      <c r="E171" s="286"/>
      <c r="F171" s="286"/>
      <c r="G171" s="286"/>
      <c r="H171" s="286"/>
    </row>
    <row r="172" spans="2:8" x14ac:dyDescent="0.2">
      <c r="B172" s="286"/>
      <c r="C172" s="286"/>
      <c r="D172" s="286"/>
      <c r="E172" s="286"/>
      <c r="F172" s="286"/>
      <c r="G172" s="286"/>
      <c r="H172" s="286"/>
    </row>
    <row r="173" spans="2:8" x14ac:dyDescent="0.2">
      <c r="B173" s="286"/>
      <c r="C173" s="286"/>
      <c r="D173" s="286"/>
      <c r="E173" s="286"/>
      <c r="F173" s="286"/>
      <c r="G173" s="286"/>
      <c r="H173" s="286"/>
    </row>
    <row r="174" spans="2:8" x14ac:dyDescent="0.2">
      <c r="B174" s="286"/>
      <c r="C174" s="286"/>
      <c r="D174" s="286"/>
      <c r="E174" s="286"/>
      <c r="F174" s="286"/>
      <c r="G174" s="286"/>
      <c r="H174" s="286"/>
    </row>
    <row r="175" spans="2:8" x14ac:dyDescent="0.2">
      <c r="B175" s="286"/>
      <c r="C175" s="286"/>
      <c r="D175" s="286"/>
      <c r="E175" s="286"/>
      <c r="F175" s="286"/>
      <c r="G175" s="286"/>
      <c r="H175" s="286"/>
    </row>
    <row r="176" spans="2:8" x14ac:dyDescent="0.2">
      <c r="B176" s="286"/>
      <c r="C176" s="286"/>
      <c r="D176" s="286"/>
      <c r="E176" s="286"/>
      <c r="F176" s="286"/>
      <c r="G176" s="286"/>
      <c r="H176" s="286"/>
    </row>
    <row r="177" spans="2:8" x14ac:dyDescent="0.2">
      <c r="B177" s="286"/>
      <c r="C177" s="286"/>
      <c r="D177" s="286"/>
      <c r="E177" s="286"/>
      <c r="F177" s="286"/>
      <c r="G177" s="286"/>
      <c r="H177" s="286"/>
    </row>
    <row r="178" spans="2:8" x14ac:dyDescent="0.2">
      <c r="B178" s="286"/>
      <c r="C178" s="286"/>
      <c r="D178" s="286"/>
      <c r="E178" s="286"/>
      <c r="F178" s="286"/>
      <c r="G178" s="286"/>
      <c r="H178" s="286"/>
    </row>
    <row r="179" spans="2:8" x14ac:dyDescent="0.2">
      <c r="B179" s="286"/>
      <c r="C179" s="286"/>
      <c r="D179" s="286"/>
      <c r="E179" s="286"/>
      <c r="F179" s="286"/>
      <c r="G179" s="286"/>
      <c r="H179" s="286"/>
    </row>
    <row r="180" spans="2:8" x14ac:dyDescent="0.2">
      <c r="B180" s="286"/>
      <c r="C180" s="286"/>
      <c r="D180" s="286"/>
      <c r="E180" s="286"/>
      <c r="F180" s="286"/>
      <c r="G180" s="286"/>
      <c r="H180" s="286"/>
    </row>
    <row r="181" spans="2:8" x14ac:dyDescent="0.2">
      <c r="B181" s="286"/>
      <c r="C181" s="286"/>
      <c r="D181" s="286"/>
      <c r="E181" s="286"/>
      <c r="F181" s="286"/>
      <c r="G181" s="286"/>
      <c r="H181" s="286"/>
    </row>
    <row r="182" spans="2:8" x14ac:dyDescent="0.2">
      <c r="B182" s="286"/>
      <c r="C182" s="286"/>
      <c r="D182" s="286"/>
      <c r="E182" s="286"/>
      <c r="F182" s="286"/>
      <c r="G182" s="286"/>
      <c r="H182" s="286"/>
    </row>
    <row r="183" spans="2:8" x14ac:dyDescent="0.2">
      <c r="B183" s="286"/>
      <c r="C183" s="286"/>
      <c r="D183" s="286"/>
      <c r="E183" s="286"/>
      <c r="F183" s="286"/>
      <c r="G183" s="286"/>
      <c r="H183" s="286"/>
    </row>
    <row r="184" spans="2:8" x14ac:dyDescent="0.2">
      <c r="B184" s="286"/>
      <c r="C184" s="286"/>
      <c r="D184" s="286"/>
      <c r="E184" s="286"/>
      <c r="F184" s="286"/>
      <c r="G184" s="286"/>
      <c r="H184" s="286"/>
    </row>
    <row r="185" spans="2:8" x14ac:dyDescent="0.2">
      <c r="B185" s="286"/>
      <c r="C185" s="286"/>
      <c r="D185" s="286"/>
      <c r="E185" s="286"/>
      <c r="F185" s="286"/>
      <c r="G185" s="286"/>
      <c r="H185" s="286"/>
    </row>
    <row r="186" spans="2:8" x14ac:dyDescent="0.2">
      <c r="B186" s="286"/>
      <c r="C186" s="286"/>
      <c r="D186" s="286"/>
      <c r="E186" s="286"/>
      <c r="F186" s="286"/>
      <c r="G186" s="286"/>
      <c r="H186" s="286"/>
    </row>
    <row r="187" spans="2:8" x14ac:dyDescent="0.2">
      <c r="B187" s="286"/>
      <c r="C187" s="286"/>
      <c r="D187" s="286"/>
      <c r="E187" s="286"/>
      <c r="F187" s="286"/>
      <c r="G187" s="286"/>
      <c r="H187" s="286"/>
    </row>
    <row r="188" spans="2:8" x14ac:dyDescent="0.2">
      <c r="B188" s="286"/>
      <c r="C188" s="286"/>
      <c r="D188" s="286"/>
      <c r="E188" s="286"/>
      <c r="F188" s="286"/>
      <c r="G188" s="286"/>
      <c r="H188" s="286"/>
    </row>
    <row r="189" spans="2:8" x14ac:dyDescent="0.2">
      <c r="B189" s="286"/>
      <c r="C189" s="286"/>
      <c r="D189" s="286"/>
      <c r="E189" s="286"/>
      <c r="F189" s="286"/>
      <c r="G189" s="286"/>
      <c r="H189" s="286"/>
    </row>
    <row r="190" spans="2:8" x14ac:dyDescent="0.2">
      <c r="B190" s="286"/>
      <c r="C190" s="286"/>
      <c r="D190" s="286"/>
      <c r="E190" s="286"/>
      <c r="F190" s="286"/>
      <c r="G190" s="286"/>
      <c r="H190" s="286"/>
    </row>
    <row r="191" spans="2:8" x14ac:dyDescent="0.2">
      <c r="B191" s="286"/>
      <c r="C191" s="286"/>
      <c r="D191" s="286"/>
      <c r="E191" s="286"/>
      <c r="F191" s="286"/>
      <c r="G191" s="286"/>
      <c r="H191" s="286"/>
    </row>
    <row r="192" spans="2:8" x14ac:dyDescent="0.2">
      <c r="B192" s="286"/>
      <c r="C192" s="286"/>
      <c r="D192" s="286"/>
      <c r="E192" s="286"/>
      <c r="F192" s="286"/>
      <c r="G192" s="286"/>
      <c r="H192" s="286"/>
    </row>
    <row r="193" spans="2:8" x14ac:dyDescent="0.2">
      <c r="B193" s="286"/>
      <c r="C193" s="286"/>
      <c r="D193" s="286"/>
      <c r="E193" s="286"/>
      <c r="F193" s="286"/>
      <c r="G193" s="286"/>
      <c r="H193" s="286"/>
    </row>
    <row r="194" spans="2:8" x14ac:dyDescent="0.2">
      <c r="B194" s="286"/>
      <c r="C194" s="286"/>
      <c r="D194" s="286"/>
      <c r="E194" s="286"/>
      <c r="F194" s="286"/>
      <c r="G194" s="286"/>
      <c r="H194" s="286"/>
    </row>
    <row r="195" spans="2:8" x14ac:dyDescent="0.2">
      <c r="B195" s="286"/>
      <c r="C195" s="286"/>
      <c r="D195" s="286"/>
      <c r="E195" s="286"/>
      <c r="F195" s="286"/>
      <c r="G195" s="286"/>
      <c r="H195" s="286"/>
    </row>
    <row r="196" spans="2:8" x14ac:dyDescent="0.2">
      <c r="B196" s="286"/>
      <c r="C196" s="286"/>
      <c r="D196" s="286"/>
      <c r="E196" s="286"/>
      <c r="F196" s="286"/>
      <c r="G196" s="286"/>
      <c r="H196" s="286"/>
    </row>
    <row r="197" spans="2:8" x14ac:dyDescent="0.2">
      <c r="B197" s="286"/>
      <c r="C197" s="286"/>
      <c r="D197" s="286"/>
      <c r="E197" s="286"/>
      <c r="F197" s="286"/>
      <c r="G197" s="286"/>
      <c r="H197" s="286"/>
    </row>
    <row r="198" spans="2:8" x14ac:dyDescent="0.2">
      <c r="B198" s="286"/>
      <c r="C198" s="286"/>
      <c r="D198" s="286"/>
      <c r="E198" s="286"/>
      <c r="F198" s="286"/>
      <c r="G198" s="286"/>
      <c r="H198" s="286"/>
    </row>
    <row r="214" spans="10:10" x14ac:dyDescent="0.2">
      <c r="J214" s="286"/>
    </row>
    <row r="215" spans="10:10" x14ac:dyDescent="0.2">
      <c r="J215" s="286"/>
    </row>
    <row r="216" spans="10:10" x14ac:dyDescent="0.2">
      <c r="J216" s="286"/>
    </row>
    <row r="217" spans="10:10" x14ac:dyDescent="0.2">
      <c r="J217" s="286"/>
    </row>
  </sheetData>
  <mergeCells count="25">
    <mergeCell ref="F155:G155"/>
    <mergeCell ref="N32:P32"/>
    <mergeCell ref="N28:P28"/>
    <mergeCell ref="E125:F125"/>
    <mergeCell ref="F162:G162"/>
    <mergeCell ref="E158:G158"/>
    <mergeCell ref="F154:G154"/>
    <mergeCell ref="F111:G111"/>
    <mergeCell ref="E123:F123"/>
    <mergeCell ref="N54:P54"/>
    <mergeCell ref="A1:I1"/>
    <mergeCell ref="A2:I2"/>
    <mergeCell ref="A3:B3"/>
    <mergeCell ref="K55:K56"/>
    <mergeCell ref="K27:M27"/>
    <mergeCell ref="E33:F33"/>
    <mergeCell ref="K12:M12"/>
    <mergeCell ref="K37:M37"/>
    <mergeCell ref="F28:G28"/>
    <mergeCell ref="K31:M31"/>
    <mergeCell ref="N4:O4"/>
    <mergeCell ref="F32:G32"/>
    <mergeCell ref="F29:G29"/>
    <mergeCell ref="N40:P40"/>
    <mergeCell ref="K42:M42"/>
  </mergeCells>
  <phoneticPr fontId="29" type="noConversion"/>
  <pageMargins left="0.75" right="0.75" top="1" bottom="1" header="0.5" footer="0.5"/>
  <pageSetup paperSize="9" scale="55" orientation="portrait" r:id="rId1"/>
  <headerFooter alignWithMargins="0"/>
  <rowBreaks count="1" manualBreakCount="1">
    <brk id="84" max="9"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199"/>
  <sheetViews>
    <sheetView view="pageBreakPreview" zoomScale="85" zoomScaleSheetLayoutView="85" workbookViewId="0">
      <selection activeCell="K63" sqref="K63"/>
    </sheetView>
  </sheetViews>
  <sheetFormatPr defaultColWidth="9.109375" defaultRowHeight="12.75" customHeight="1" x14ac:dyDescent="0.2"/>
  <cols>
    <col min="1" max="1" width="9.109375" style="319"/>
    <col min="2" max="2" width="57" style="319" bestFit="1" customWidth="1"/>
    <col min="3" max="3" width="6.5546875" style="319" bestFit="1" customWidth="1"/>
    <col min="4" max="4" width="6.6640625" style="336" customWidth="1"/>
    <col min="5" max="5" width="7" style="319" customWidth="1"/>
    <col min="6" max="6" width="7.5546875" style="319" customWidth="1"/>
    <col min="7" max="7" width="10" style="319" customWidth="1"/>
    <col min="8" max="8" width="9.5546875" style="319" customWidth="1"/>
    <col min="9" max="9" width="12.44140625" style="319" bestFit="1" customWidth="1"/>
    <col min="10" max="10" width="5" style="319" customWidth="1"/>
    <col min="11" max="11" width="34.44140625" style="319" bestFit="1" customWidth="1"/>
    <col min="12" max="12" width="13.5546875" style="319" customWidth="1"/>
    <col min="13" max="13" width="27.5546875" style="319" customWidth="1"/>
    <col min="14" max="14" width="27" style="319" customWidth="1"/>
    <col min="15" max="16384" width="9.109375" style="319"/>
  </cols>
  <sheetData>
    <row r="1" spans="1:17" ht="17.25" customHeight="1" x14ac:dyDescent="0.2">
      <c r="A1" s="813" t="e">
        <f>#REF!</f>
        <v>#REF!</v>
      </c>
      <c r="B1" s="813"/>
      <c r="C1" s="813"/>
      <c r="D1" s="813"/>
      <c r="E1" s="813"/>
      <c r="F1" s="813"/>
      <c r="G1" s="813"/>
      <c r="H1" s="813"/>
      <c r="I1" s="813"/>
    </row>
    <row r="2" spans="1:17" ht="18" customHeight="1" x14ac:dyDescent="0.2">
      <c r="A2" s="814" t="e">
        <f>#REF!</f>
        <v>#REF!</v>
      </c>
      <c r="B2" s="814"/>
      <c r="C2" s="814"/>
      <c r="D2" s="814"/>
      <c r="E2" s="814"/>
      <c r="F2" s="814"/>
      <c r="G2" s="814"/>
      <c r="H2" s="814"/>
      <c r="I2" s="814"/>
    </row>
    <row r="3" spans="1:17" ht="12.75" customHeight="1" x14ac:dyDescent="0.2">
      <c r="A3" s="832" t="s">
        <v>158</v>
      </c>
      <c r="B3" s="833"/>
      <c r="C3" s="329">
        <v>0</v>
      </c>
      <c r="D3" s="330"/>
      <c r="E3" s="320"/>
      <c r="F3" s="320"/>
      <c r="G3" s="320"/>
      <c r="H3" s="320"/>
      <c r="I3" s="320"/>
      <c r="K3" s="320"/>
      <c r="L3" s="111" t="s">
        <v>5</v>
      </c>
      <c r="M3" s="63" t="s">
        <v>159</v>
      </c>
    </row>
    <row r="4" spans="1:17" ht="12.75" customHeight="1" x14ac:dyDescent="0.2">
      <c r="A4" s="305" t="s">
        <v>44</v>
      </c>
      <c r="B4" s="305" t="s">
        <v>45</v>
      </c>
      <c r="C4" s="305" t="s">
        <v>0</v>
      </c>
      <c r="D4" s="305" t="s">
        <v>1</v>
      </c>
      <c r="E4" s="305" t="s">
        <v>46</v>
      </c>
      <c r="F4" s="305" t="s">
        <v>47</v>
      </c>
      <c r="G4" s="305" t="s">
        <v>48</v>
      </c>
      <c r="H4" s="305" t="s">
        <v>49</v>
      </c>
      <c r="I4" s="305" t="s">
        <v>50</v>
      </c>
      <c r="K4" s="31" t="s">
        <v>88</v>
      </c>
      <c r="L4" s="419">
        <v>0</v>
      </c>
      <c r="M4" s="409" t="s">
        <v>160</v>
      </c>
    </row>
    <row r="5" spans="1:17" ht="12.75" customHeight="1" x14ac:dyDescent="0.2">
      <c r="A5" s="29">
        <v>1</v>
      </c>
      <c r="B5" s="111" t="s">
        <v>161</v>
      </c>
      <c r="C5" s="320"/>
      <c r="D5" s="29"/>
      <c r="E5" s="29"/>
      <c r="F5" s="29"/>
      <c r="G5" s="29"/>
      <c r="H5" s="29"/>
      <c r="I5" s="29"/>
      <c r="K5" s="31" t="s">
        <v>128</v>
      </c>
      <c r="L5" s="30">
        <f>1/COS(PI()*L4/180)</f>
        <v>1</v>
      </c>
      <c r="M5" s="320"/>
    </row>
    <row r="6" spans="1:17" ht="12.75" customHeight="1" x14ac:dyDescent="0.2">
      <c r="A6" s="58">
        <v>1.1000000000000001</v>
      </c>
      <c r="B6" s="63" t="s">
        <v>162</v>
      </c>
      <c r="C6" s="31" t="s">
        <v>58</v>
      </c>
      <c r="D6" s="29"/>
      <c r="E6" s="29"/>
      <c r="F6" s="29"/>
      <c r="G6" s="29"/>
      <c r="H6" s="29"/>
      <c r="I6" s="29"/>
      <c r="K6" s="31" t="s">
        <v>164</v>
      </c>
      <c r="L6" s="411">
        <v>0.15</v>
      </c>
      <c r="M6" s="320"/>
    </row>
    <row r="7" spans="1:17" ht="12.75" customHeight="1" x14ac:dyDescent="0.2">
      <c r="A7" s="31"/>
      <c r="B7" s="31" t="s">
        <v>155</v>
      </c>
      <c r="C7" s="31"/>
      <c r="D7" s="95">
        <f>M11</f>
        <v>1</v>
      </c>
      <c r="E7" s="32">
        <f>E10</f>
        <v>12.600000000000001</v>
      </c>
      <c r="F7" s="32">
        <f>F10</f>
        <v>5.3999999999999995</v>
      </c>
      <c r="G7" s="33">
        <v>0</v>
      </c>
      <c r="H7" s="34">
        <f>D7*E7*F7*G7</f>
        <v>0</v>
      </c>
      <c r="I7" s="11">
        <f>ROUND(H7*$C$3,3)</f>
        <v>0</v>
      </c>
      <c r="K7" s="31" t="s">
        <v>273</v>
      </c>
      <c r="L7" s="30">
        <f>L30-L34</f>
        <v>10.230999999999998</v>
      </c>
      <c r="M7" s="320"/>
    </row>
    <row r="8" spans="1:17" ht="12.75" customHeight="1" x14ac:dyDescent="0.2">
      <c r="A8" s="31"/>
      <c r="B8" s="31"/>
      <c r="C8" s="31"/>
      <c r="D8" s="58"/>
      <c r="E8" s="32"/>
      <c r="F8" s="32"/>
      <c r="G8" s="32"/>
      <c r="H8" s="34"/>
      <c r="I8" s="34"/>
      <c r="K8" s="320"/>
      <c r="L8" s="320"/>
      <c r="M8" s="320"/>
    </row>
    <row r="9" spans="1:17" ht="12.75" customHeight="1" x14ac:dyDescent="0.2">
      <c r="A9" s="58">
        <v>1.2</v>
      </c>
      <c r="B9" s="63" t="s">
        <v>166</v>
      </c>
      <c r="C9" s="31" t="s">
        <v>58</v>
      </c>
      <c r="D9" s="58"/>
      <c r="E9" s="38"/>
      <c r="F9" s="38"/>
      <c r="G9" s="38"/>
      <c r="H9" s="31"/>
      <c r="I9" s="31"/>
      <c r="K9" s="818" t="s">
        <v>142</v>
      </c>
      <c r="L9" s="819"/>
      <c r="M9" s="820"/>
      <c r="N9" s="600" t="s">
        <v>194</v>
      </c>
      <c r="O9" s="325"/>
      <c r="P9" s="325"/>
    </row>
    <row r="10" spans="1:17" ht="12.75" customHeight="1" x14ac:dyDescent="0.2">
      <c r="A10" s="31"/>
      <c r="B10" s="31" t="s">
        <v>155</v>
      </c>
      <c r="C10" s="31"/>
      <c r="D10" s="95">
        <f>M11</f>
        <v>1</v>
      </c>
      <c r="E10" s="32">
        <f>E13</f>
        <v>12.600000000000001</v>
      </c>
      <c r="F10" s="32">
        <f>F13</f>
        <v>5.3999999999999995</v>
      </c>
      <c r="G10" s="33">
        <v>0</v>
      </c>
      <c r="H10" s="34">
        <f>D10*E10*F10*G10</f>
        <v>0</v>
      </c>
      <c r="I10" s="34"/>
      <c r="K10" s="31" t="s">
        <v>207</v>
      </c>
      <c r="L10" s="429">
        <v>1.5</v>
      </c>
      <c r="M10" s="56">
        <f>L10*L5</f>
        <v>1.5</v>
      </c>
      <c r="N10" s="31" t="s">
        <v>196</v>
      </c>
      <c r="O10" s="416">
        <v>12.3</v>
      </c>
      <c r="P10" s="40">
        <f>O10*L5</f>
        <v>12.3</v>
      </c>
    </row>
    <row r="11" spans="1:17" ht="12.75" customHeight="1" x14ac:dyDescent="0.2">
      <c r="A11" s="31"/>
      <c r="B11" s="31"/>
      <c r="C11" s="31"/>
      <c r="D11" s="58"/>
      <c r="E11" s="32"/>
      <c r="F11" s="32"/>
      <c r="G11" s="32"/>
      <c r="H11" s="37">
        <f>SUM(H10:H10)</f>
        <v>0</v>
      </c>
      <c r="I11" s="11">
        <f>ROUND(H11*$C$3,3)</f>
        <v>0</v>
      </c>
      <c r="K11" s="31" t="s">
        <v>346</v>
      </c>
      <c r="L11" s="427">
        <v>1</v>
      </c>
      <c r="M11" s="95">
        <f>L11</f>
        <v>1</v>
      </c>
      <c r="N11" s="94" t="s">
        <v>189</v>
      </c>
      <c r="O11" s="417">
        <v>5.0999999999999996</v>
      </c>
      <c r="P11" s="39">
        <f t="shared" ref="P11:P19" si="0">O11</f>
        <v>5.0999999999999996</v>
      </c>
    </row>
    <row r="12" spans="1:17" ht="12.75" customHeight="1" x14ac:dyDescent="0.2">
      <c r="A12" s="58">
        <v>1.3</v>
      </c>
      <c r="B12" s="63" t="s">
        <v>174</v>
      </c>
      <c r="C12" s="31" t="s">
        <v>58</v>
      </c>
      <c r="D12" s="58"/>
      <c r="E12" s="38"/>
      <c r="F12" s="38"/>
      <c r="G12" s="38"/>
      <c r="H12" s="31"/>
      <c r="I12" s="31"/>
      <c r="K12" s="31"/>
      <c r="L12" s="30"/>
      <c r="M12" s="58"/>
      <c r="N12" s="94" t="s">
        <v>191</v>
      </c>
      <c r="O12" s="417">
        <v>1.8</v>
      </c>
      <c r="P12" s="39">
        <f t="shared" si="0"/>
        <v>1.8</v>
      </c>
    </row>
    <row r="13" spans="1:17" ht="12.75" customHeight="1" x14ac:dyDescent="0.2">
      <c r="A13" s="31"/>
      <c r="B13" s="31" t="s">
        <v>155</v>
      </c>
      <c r="C13" s="31"/>
      <c r="D13" s="95">
        <f>L11</f>
        <v>1</v>
      </c>
      <c r="E13" s="32">
        <f>(P10+L6*2)*M28</f>
        <v>12.600000000000001</v>
      </c>
      <c r="F13" s="32">
        <f>(P11+L6*2)*M28</f>
        <v>5.3999999999999995</v>
      </c>
      <c r="G13" s="32">
        <f>(P12+P20+L6)*M28-G10-G7</f>
        <v>2.4499999999999997</v>
      </c>
      <c r="H13" s="34">
        <f>D13*E13*F13*G13</f>
        <v>166.69800000000001</v>
      </c>
      <c r="I13" s="34"/>
      <c r="K13" s="818" t="s">
        <v>276</v>
      </c>
      <c r="L13" s="819"/>
      <c r="M13" s="820"/>
      <c r="N13" s="44" t="s">
        <v>201</v>
      </c>
      <c r="O13" s="431">
        <v>1</v>
      </c>
      <c r="P13" s="46">
        <f t="shared" si="0"/>
        <v>1</v>
      </c>
    </row>
    <row r="14" spans="1:17" ht="12.75" customHeight="1" x14ac:dyDescent="0.2">
      <c r="A14" s="31"/>
      <c r="B14" s="31"/>
      <c r="C14" s="31"/>
      <c r="D14" s="58"/>
      <c r="E14" s="32"/>
      <c r="F14" s="32"/>
      <c r="G14" s="32"/>
      <c r="H14" s="37">
        <f>SUM(H13:H13)</f>
        <v>166.69800000000001</v>
      </c>
      <c r="I14" s="11">
        <f>ROUND(H14*$C$3,3)</f>
        <v>0</v>
      </c>
      <c r="K14" s="31" t="s">
        <v>207</v>
      </c>
      <c r="L14" s="30">
        <f>L10</f>
        <v>1.5</v>
      </c>
      <c r="M14" s="48">
        <f>M10</f>
        <v>1.5</v>
      </c>
      <c r="N14" s="44" t="s">
        <v>203</v>
      </c>
      <c r="O14" s="428">
        <v>8</v>
      </c>
      <c r="P14" s="46">
        <f t="shared" si="0"/>
        <v>8</v>
      </c>
    </row>
    <row r="15" spans="1:17" ht="12.75" customHeight="1" x14ac:dyDescent="0.2">
      <c r="A15" s="29">
        <v>2</v>
      </c>
      <c r="B15" s="111" t="s">
        <v>187</v>
      </c>
      <c r="C15" s="31" t="s">
        <v>58</v>
      </c>
      <c r="D15" s="58"/>
      <c r="E15" s="32"/>
      <c r="F15" s="32"/>
      <c r="G15" s="32"/>
      <c r="H15" s="34"/>
      <c r="I15" s="34"/>
      <c r="K15" s="31" t="s">
        <v>274</v>
      </c>
      <c r="L15" s="413">
        <v>6</v>
      </c>
      <c r="M15" s="48">
        <f>L15*L5</f>
        <v>6</v>
      </c>
      <c r="N15" s="44" t="s">
        <v>173</v>
      </c>
      <c r="O15" s="46">
        <f>O13*O14</f>
        <v>8</v>
      </c>
      <c r="P15" s="46">
        <f t="shared" si="0"/>
        <v>8</v>
      </c>
      <c r="Q15" s="41"/>
    </row>
    <row r="16" spans="1:17" ht="12.75" customHeight="1" x14ac:dyDescent="0.2">
      <c r="A16" s="31"/>
      <c r="B16" s="31" t="s">
        <v>155</v>
      </c>
      <c r="C16" s="31"/>
      <c r="D16" s="95">
        <f>M11</f>
        <v>1</v>
      </c>
      <c r="E16" s="34">
        <f>E13</f>
        <v>12.600000000000001</v>
      </c>
      <c r="F16" s="34">
        <f>F13</f>
        <v>5.3999999999999995</v>
      </c>
      <c r="G16" s="31">
        <f>$L$6</f>
        <v>0.15</v>
      </c>
      <c r="H16" s="34">
        <f>D16*E16*F16*G16</f>
        <v>10.206000000000001</v>
      </c>
      <c r="I16" s="34"/>
      <c r="K16" s="31" t="s">
        <v>272</v>
      </c>
      <c r="L16" s="40">
        <f>+L14*L15</f>
        <v>9</v>
      </c>
      <c r="M16" s="40">
        <f>M14*M15</f>
        <v>9</v>
      </c>
      <c r="N16" s="44" t="s">
        <v>175</v>
      </c>
      <c r="O16" s="428">
        <v>1.2</v>
      </c>
      <c r="P16" s="46">
        <f t="shared" si="0"/>
        <v>1.2</v>
      </c>
      <c r="Q16" s="41"/>
    </row>
    <row r="17" spans="1:17" ht="12.75" customHeight="1" x14ac:dyDescent="0.2">
      <c r="A17" s="31"/>
      <c r="B17" s="36"/>
      <c r="C17" s="36"/>
      <c r="D17" s="55"/>
      <c r="E17" s="36"/>
      <c r="F17" s="36"/>
      <c r="G17" s="36"/>
      <c r="H17" s="37">
        <f>SUM(H16:H16)</f>
        <v>10.206000000000001</v>
      </c>
      <c r="I17" s="11">
        <f>ROUND(H17*$C$3,3)</f>
        <v>0</v>
      </c>
      <c r="K17" s="31" t="s">
        <v>217</v>
      </c>
      <c r="L17" s="405">
        <f>L35-L32-L23-L24</f>
        <v>4.0159999999999982</v>
      </c>
      <c r="M17" s="48">
        <f>L17</f>
        <v>4.0159999999999982</v>
      </c>
      <c r="N17" s="44" t="s">
        <v>176</v>
      </c>
      <c r="O17" s="428">
        <v>30</v>
      </c>
      <c r="P17" s="46">
        <f t="shared" si="0"/>
        <v>30</v>
      </c>
      <c r="Q17" s="42"/>
    </row>
    <row r="18" spans="1:17" ht="12.75" customHeight="1" x14ac:dyDescent="0.2">
      <c r="A18" s="49">
        <v>3</v>
      </c>
      <c r="B18" s="111" t="s">
        <v>215</v>
      </c>
      <c r="C18" s="44" t="s">
        <v>91</v>
      </c>
      <c r="D18" s="39"/>
      <c r="E18" s="50"/>
      <c r="F18" s="50"/>
      <c r="G18" s="50"/>
      <c r="H18" s="52"/>
      <c r="I18" s="52"/>
      <c r="K18" s="818" t="s">
        <v>220</v>
      </c>
      <c r="L18" s="819"/>
      <c r="M18" s="820"/>
      <c r="N18" s="44" t="s">
        <v>178</v>
      </c>
      <c r="O18" s="428">
        <v>0</v>
      </c>
      <c r="P18" s="46">
        <f t="shared" si="0"/>
        <v>0</v>
      </c>
      <c r="Q18" s="41"/>
    </row>
    <row r="19" spans="1:17" ht="12.75" customHeight="1" x14ac:dyDescent="0.2">
      <c r="A19" s="44"/>
      <c r="B19" s="44" t="s">
        <v>221</v>
      </c>
      <c r="C19" s="44"/>
      <c r="D19" s="39">
        <f>O15*$M$28</f>
        <v>8</v>
      </c>
      <c r="E19" s="52">
        <f>O19</f>
        <v>30</v>
      </c>
      <c r="F19" s="44"/>
      <c r="G19" s="109"/>
      <c r="H19" s="52">
        <f>D19*E19</f>
        <v>240</v>
      </c>
      <c r="I19" s="11">
        <f>ROUND(H19*$C$3,3)</f>
        <v>0</v>
      </c>
      <c r="K19" s="54" t="s">
        <v>223</v>
      </c>
      <c r="L19" s="413">
        <v>11</v>
      </c>
      <c r="M19" s="48">
        <f>L19*L5</f>
        <v>11</v>
      </c>
      <c r="N19" s="44" t="s">
        <v>180</v>
      </c>
      <c r="O19" s="46">
        <f>O17-O18</f>
        <v>30</v>
      </c>
      <c r="P19" s="46">
        <f t="shared" si="0"/>
        <v>30</v>
      </c>
      <c r="Q19" s="43"/>
    </row>
    <row r="20" spans="1:17" ht="12.75" customHeight="1" x14ac:dyDescent="0.2">
      <c r="A20" s="44"/>
      <c r="B20" s="44" t="s">
        <v>224</v>
      </c>
      <c r="C20" s="44"/>
      <c r="D20" s="39">
        <f>SUM(D19:D19)*$M$28</f>
        <v>8</v>
      </c>
      <c r="E20" s="44">
        <f>O18</f>
        <v>0</v>
      </c>
      <c r="F20" s="44"/>
      <c r="G20" s="109"/>
      <c r="H20" s="52">
        <f>D20*E20</f>
        <v>0</v>
      </c>
      <c r="I20" s="11">
        <f>ROUND(H20*$C$3,3)</f>
        <v>0</v>
      </c>
      <c r="K20" s="54" t="s">
        <v>226</v>
      </c>
      <c r="L20" s="30">
        <f>L15+0.05*2</f>
        <v>6.1</v>
      </c>
      <c r="M20" s="48">
        <f>L20*L5</f>
        <v>6.1</v>
      </c>
      <c r="N20" s="94" t="s">
        <v>184</v>
      </c>
      <c r="O20" s="428">
        <v>0.5</v>
      </c>
      <c r="P20" s="39">
        <f>O20</f>
        <v>0.5</v>
      </c>
      <c r="Q20" s="43"/>
    </row>
    <row r="21" spans="1:17" ht="12.75" customHeight="1" x14ac:dyDescent="0.2">
      <c r="A21" s="44"/>
      <c r="B21" s="1"/>
      <c r="C21" s="1"/>
      <c r="D21" s="24"/>
      <c r="E21" s="1"/>
      <c r="F21" s="1"/>
      <c r="G21" s="1"/>
      <c r="H21" s="53">
        <f>SUM(H19:H20)</f>
        <v>240</v>
      </c>
      <c r="I21" s="53"/>
      <c r="K21" s="31" t="s">
        <v>219</v>
      </c>
      <c r="L21" s="179">
        <f>L10+0.1</f>
        <v>1.6</v>
      </c>
      <c r="M21" s="48">
        <f>L21*L5</f>
        <v>1.6</v>
      </c>
      <c r="N21" s="601" t="s">
        <v>40</v>
      </c>
      <c r="O21" s="320"/>
      <c r="P21" s="320"/>
      <c r="Q21" s="43"/>
    </row>
    <row r="22" spans="1:17" ht="12.75" customHeight="1" x14ac:dyDescent="0.2">
      <c r="A22" s="49">
        <v>4</v>
      </c>
      <c r="B22" s="111" t="s">
        <v>228</v>
      </c>
      <c r="C22" s="44" t="s">
        <v>58</v>
      </c>
      <c r="D22" s="39"/>
      <c r="E22" s="50"/>
      <c r="F22" s="51"/>
      <c r="G22" s="51"/>
      <c r="H22" s="52"/>
      <c r="I22" s="52"/>
      <c r="K22" s="31" t="s">
        <v>222</v>
      </c>
      <c r="L22" s="413">
        <v>3.5</v>
      </c>
      <c r="M22" s="48">
        <f>L22*L5</f>
        <v>3.5</v>
      </c>
      <c r="N22" s="320" t="s">
        <v>365</v>
      </c>
      <c r="O22" s="425">
        <v>0.8</v>
      </c>
      <c r="P22" s="320">
        <f>O22</f>
        <v>0.8</v>
      </c>
      <c r="Q22" s="143"/>
    </row>
    <row r="23" spans="1:17" ht="12.75" customHeight="1" x14ac:dyDescent="0.2">
      <c r="A23" s="44"/>
      <c r="B23" s="44" t="s">
        <v>155</v>
      </c>
      <c r="C23" s="44"/>
      <c r="D23" s="96">
        <f>O13*$M$28</f>
        <v>1</v>
      </c>
      <c r="E23" s="59">
        <f>O10</f>
        <v>12.3</v>
      </c>
      <c r="F23" s="59">
        <f>O11</f>
        <v>5.0999999999999996</v>
      </c>
      <c r="G23" s="59">
        <f>O12</f>
        <v>1.8</v>
      </c>
      <c r="H23" s="52">
        <f>D23*E23*F23*G23</f>
        <v>112.914</v>
      </c>
      <c r="I23" s="52"/>
      <c r="K23" s="31" t="s">
        <v>225</v>
      </c>
      <c r="L23" s="405">
        <v>0.75</v>
      </c>
      <c r="M23" s="40">
        <f>L23</f>
        <v>0.75</v>
      </c>
      <c r="N23" s="320" t="s">
        <v>363</v>
      </c>
      <c r="O23" s="425">
        <v>0.8</v>
      </c>
      <c r="P23" s="320">
        <f>O23</f>
        <v>0.8</v>
      </c>
      <c r="Q23" s="143"/>
    </row>
    <row r="24" spans="1:17" ht="12.75" customHeight="1" x14ac:dyDescent="0.2">
      <c r="A24" s="44"/>
      <c r="B24" s="44"/>
      <c r="C24" s="44"/>
      <c r="D24" s="39"/>
      <c r="E24" s="50"/>
      <c r="F24" s="50"/>
      <c r="G24" s="144"/>
      <c r="H24" s="53">
        <f>SUM(H23:H23)</f>
        <v>112.914</v>
      </c>
      <c r="I24" s="11">
        <f>ROUND(H24*$C$3,3)</f>
        <v>0</v>
      </c>
      <c r="K24" s="31" t="s">
        <v>227</v>
      </c>
      <c r="L24" s="405">
        <v>0.75</v>
      </c>
      <c r="M24" s="40">
        <f>L24</f>
        <v>0.75</v>
      </c>
      <c r="N24" s="320" t="s">
        <v>364</v>
      </c>
      <c r="O24" s="425">
        <v>0.5</v>
      </c>
      <c r="P24" s="320">
        <f>O24</f>
        <v>0.5</v>
      </c>
      <c r="Q24" s="43"/>
    </row>
    <row r="25" spans="1:17" ht="12.75" customHeight="1" x14ac:dyDescent="0.2">
      <c r="A25" s="49">
        <v>5</v>
      </c>
      <c r="B25" s="111" t="s">
        <v>232</v>
      </c>
      <c r="C25" s="44" t="s">
        <v>58</v>
      </c>
      <c r="D25" s="39"/>
      <c r="E25" s="50"/>
      <c r="F25" s="51"/>
      <c r="G25" s="50"/>
      <c r="H25" s="52"/>
      <c r="I25" s="52"/>
      <c r="K25" s="31" t="s">
        <v>231</v>
      </c>
      <c r="L25" s="40">
        <f>L19*L22*L24+((L19*L22+L20*L21+SQRT(L19*L22*L20*L21))*L23/3)</f>
        <v>45.786132478585372</v>
      </c>
      <c r="M25" s="40">
        <f>M19*M22*M24+((M19*M22+M20*M21+SQRT(M19*M22*M20*M21))*M23/3)</f>
        <v>45.786132478585372</v>
      </c>
      <c r="N25" s="320" t="s">
        <v>366</v>
      </c>
      <c r="O25" s="425">
        <f>L11*8</f>
        <v>8</v>
      </c>
      <c r="P25" s="320">
        <f>O25</f>
        <v>8</v>
      </c>
      <c r="Q25" s="41"/>
    </row>
    <row r="26" spans="1:17" ht="12.75" customHeight="1" x14ac:dyDescent="0.2">
      <c r="A26" s="44"/>
      <c r="B26" s="44" t="s">
        <v>236</v>
      </c>
      <c r="C26" s="44"/>
      <c r="D26" s="96">
        <f>M11</f>
        <v>1</v>
      </c>
      <c r="E26" s="809">
        <f>M16</f>
        <v>9</v>
      </c>
      <c r="F26" s="810"/>
      <c r="G26" s="51">
        <f>M17</f>
        <v>4.0159999999999982</v>
      </c>
      <c r="H26" s="50">
        <f>D26*E26*G26</f>
        <v>36.143999999999984</v>
      </c>
      <c r="I26" s="53"/>
      <c r="K26" s="320"/>
      <c r="L26" s="320"/>
      <c r="M26" s="320"/>
      <c r="Q26" s="41"/>
    </row>
    <row r="27" spans="1:17" ht="12.75" customHeight="1" x14ac:dyDescent="0.2">
      <c r="A27" s="44"/>
      <c r="B27" s="44" t="s">
        <v>220</v>
      </c>
      <c r="C27" s="44"/>
      <c r="D27" s="96">
        <f>D26</f>
        <v>1</v>
      </c>
      <c r="E27" s="809">
        <f>M25</f>
        <v>45.786132478585372</v>
      </c>
      <c r="F27" s="836"/>
      <c r="G27" s="810"/>
      <c r="H27" s="52">
        <f>D27*E27</f>
        <v>45.786132478585372</v>
      </c>
      <c r="I27" s="53"/>
      <c r="K27" s="602" t="s">
        <v>264</v>
      </c>
      <c r="L27" s="308" t="s">
        <v>265</v>
      </c>
      <c r="M27" s="414">
        <v>0</v>
      </c>
      <c r="Q27" s="41"/>
    </row>
    <row r="28" spans="1:17" ht="12.75" customHeight="1" x14ac:dyDescent="0.2">
      <c r="A28" s="44"/>
      <c r="B28" s="44" t="s">
        <v>237</v>
      </c>
      <c r="C28" s="44"/>
      <c r="D28" s="39">
        <f>P25</f>
        <v>8</v>
      </c>
      <c r="E28" s="39">
        <f>P22</f>
        <v>0.8</v>
      </c>
      <c r="F28" s="39">
        <f>P23</f>
        <v>0.8</v>
      </c>
      <c r="G28" s="39">
        <f>P24</f>
        <v>0.5</v>
      </c>
      <c r="H28" s="52">
        <f>D28*E28*F28*G28</f>
        <v>2.5600000000000005</v>
      </c>
      <c r="I28" s="53"/>
      <c r="J28" s="332"/>
      <c r="K28" s="297"/>
      <c r="L28" s="308" t="s">
        <v>266</v>
      </c>
      <c r="M28" s="414">
        <v>1</v>
      </c>
      <c r="Q28" s="41"/>
    </row>
    <row r="29" spans="1:17" ht="12.75" customHeight="1" x14ac:dyDescent="0.2">
      <c r="A29" s="112"/>
      <c r="B29" s="44"/>
      <c r="C29" s="44"/>
      <c r="D29" s="39"/>
      <c r="E29" s="50"/>
      <c r="F29" s="50"/>
      <c r="G29" s="73"/>
      <c r="H29" s="53">
        <f>SUM(H26:H28)</f>
        <v>84.490132478585366</v>
      </c>
      <c r="I29" s="11">
        <f>ROUND(H29*$C$3,3)</f>
        <v>0</v>
      </c>
      <c r="J29" s="332"/>
      <c r="K29" s="839" t="s">
        <v>362</v>
      </c>
      <c r="L29" s="840"/>
    </row>
    <row r="30" spans="1:17" ht="12.75" customHeight="1" x14ac:dyDescent="0.2">
      <c r="A30" s="29">
        <v>6</v>
      </c>
      <c r="B30" s="111" t="s">
        <v>242</v>
      </c>
      <c r="C30" s="31" t="s">
        <v>57</v>
      </c>
      <c r="D30" s="58"/>
      <c r="E30" s="32"/>
      <c r="F30" s="32"/>
      <c r="G30" s="32"/>
      <c r="H30" s="34"/>
      <c r="I30" s="34"/>
      <c r="J30" s="332"/>
      <c r="K30" s="259" t="s">
        <v>349</v>
      </c>
      <c r="L30" s="430">
        <v>28.43</v>
      </c>
    </row>
    <row r="31" spans="1:17" ht="12.75" customHeight="1" x14ac:dyDescent="0.2">
      <c r="A31" s="58">
        <v>6.1</v>
      </c>
      <c r="B31" s="63" t="s">
        <v>93</v>
      </c>
      <c r="C31" s="31"/>
      <c r="D31" s="97"/>
      <c r="E31" s="32"/>
      <c r="F31" s="32"/>
      <c r="G31" s="61"/>
      <c r="H31" s="34"/>
      <c r="I31" s="37"/>
      <c r="J31" s="332"/>
      <c r="K31" s="259" t="s">
        <v>350</v>
      </c>
      <c r="L31" s="430">
        <v>20.649000000000001</v>
      </c>
    </row>
    <row r="32" spans="1:17" ht="12.75" customHeight="1" x14ac:dyDescent="0.2">
      <c r="A32" s="578"/>
      <c r="B32" s="31" t="s">
        <v>246</v>
      </c>
      <c r="C32" s="31"/>
      <c r="D32" s="97" t="str">
        <f>"@"&amp;G32&amp;" kg per cum"</f>
        <v>@100 kg per cum</v>
      </c>
      <c r="E32" s="32"/>
      <c r="F32" s="32"/>
      <c r="G32" s="61">
        <v>100</v>
      </c>
      <c r="H32" s="34">
        <f>(H24)*G32/1000</f>
        <v>11.291399999999999</v>
      </c>
      <c r="I32" s="37"/>
      <c r="J32" s="332"/>
      <c r="K32" s="259" t="s">
        <v>353</v>
      </c>
      <c r="L32" s="430">
        <f>L31-P20</f>
        <v>20.149000000000001</v>
      </c>
    </row>
    <row r="33" spans="1:18" ht="12.75" customHeight="1" x14ac:dyDescent="0.2">
      <c r="A33" s="578"/>
      <c r="B33" s="31" t="s">
        <v>248</v>
      </c>
      <c r="C33" s="31"/>
      <c r="D33" s="97" t="str">
        <f>"@"&amp;G33&amp;" kg per cum"</f>
        <v>@80 kg per cum</v>
      </c>
      <c r="E33" s="32"/>
      <c r="F33" s="32"/>
      <c r="G33" s="61">
        <v>80</v>
      </c>
      <c r="H33" s="52">
        <f>(H21*G33*PI()*P16^2/4)/1000</f>
        <v>21.714688421612649</v>
      </c>
      <c r="I33" s="37"/>
      <c r="J33" s="332"/>
      <c r="K33" s="259" t="s">
        <v>354</v>
      </c>
      <c r="L33" s="430">
        <f>L32-1.8</f>
        <v>18.349</v>
      </c>
    </row>
    <row r="34" spans="1:18" ht="12.75" customHeight="1" x14ac:dyDescent="0.2">
      <c r="A34" s="578"/>
      <c r="B34" s="31"/>
      <c r="C34" s="31"/>
      <c r="D34" s="97"/>
      <c r="E34" s="32"/>
      <c r="F34" s="32"/>
      <c r="G34" s="61"/>
      <c r="H34" s="53">
        <f>SUM(H32:H33)</f>
        <v>33.006088421612645</v>
      </c>
      <c r="I34" s="11">
        <f>ROUND(H34*$C$3,3)</f>
        <v>0</v>
      </c>
      <c r="J34" s="332"/>
      <c r="K34" s="259" t="s">
        <v>352</v>
      </c>
      <c r="L34" s="430">
        <f>L33-0.15</f>
        <v>18.199000000000002</v>
      </c>
    </row>
    <row r="35" spans="1:18" ht="12.75" customHeight="1" x14ac:dyDescent="0.2">
      <c r="A35" s="578">
        <v>6.2</v>
      </c>
      <c r="B35" s="63" t="s">
        <v>381</v>
      </c>
      <c r="C35" s="31"/>
      <c r="D35" s="97"/>
      <c r="E35" s="32"/>
      <c r="F35" s="32"/>
      <c r="G35" s="61"/>
      <c r="H35" s="52"/>
      <c r="I35" s="37"/>
      <c r="J35" s="332"/>
      <c r="K35" s="259" t="s">
        <v>351</v>
      </c>
      <c r="L35" s="430">
        <f>L30-0.065-2.2-0.5</f>
        <v>25.664999999999999</v>
      </c>
    </row>
    <row r="36" spans="1:18" ht="12.75" customHeight="1" x14ac:dyDescent="0.2">
      <c r="A36" s="578"/>
      <c r="B36" s="31" t="s">
        <v>252</v>
      </c>
      <c r="C36" s="31"/>
      <c r="D36" s="97" t="str">
        <f>"@"&amp;G36&amp;" kg per cum"</f>
        <v>@150 kg per cum</v>
      </c>
      <c r="E36" s="32"/>
      <c r="F36" s="32"/>
      <c r="G36" s="61">
        <v>150</v>
      </c>
      <c r="H36" s="34">
        <f>H26*G36/1000</f>
        <v>5.421599999999998</v>
      </c>
      <c r="I36" s="37"/>
      <c r="J36" s="332"/>
      <c r="K36" s="331"/>
      <c r="L36" s="331"/>
    </row>
    <row r="37" spans="1:18" ht="12.75" customHeight="1" x14ac:dyDescent="0.2">
      <c r="A37" s="64"/>
      <c r="B37" s="31" t="s">
        <v>220</v>
      </c>
      <c r="C37" s="31"/>
      <c r="D37" s="97" t="str">
        <f>"@"&amp;G37&amp;" kg per cum"</f>
        <v>@120 kg per cum</v>
      </c>
      <c r="E37" s="32"/>
      <c r="F37" s="32"/>
      <c r="G37" s="61">
        <v>120</v>
      </c>
      <c r="H37" s="34">
        <f>H27*G37/1000</f>
        <v>5.4943358974302443</v>
      </c>
      <c r="I37" s="37"/>
      <c r="J37" s="332"/>
    </row>
    <row r="38" spans="1:18" ht="12.75" customHeight="1" x14ac:dyDescent="0.2">
      <c r="A38" s="64"/>
      <c r="B38" s="31" t="s">
        <v>237</v>
      </c>
      <c r="C38" s="31"/>
      <c r="D38" s="97" t="str">
        <f>"@"&amp;G38&amp;" kg per cum"</f>
        <v>@120 kg per cum</v>
      </c>
      <c r="E38" s="32"/>
      <c r="F38" s="32"/>
      <c r="G38" s="61">
        <v>120</v>
      </c>
      <c r="H38" s="34">
        <f>(H28)*G38/1000</f>
        <v>0.30720000000000003</v>
      </c>
      <c r="I38" s="37"/>
      <c r="J38" s="332"/>
    </row>
    <row r="39" spans="1:18" ht="12.75" customHeight="1" x14ac:dyDescent="0.2">
      <c r="A39" s="71"/>
      <c r="B39" s="320"/>
      <c r="C39" s="320"/>
      <c r="D39" s="330"/>
      <c r="E39" s="320"/>
      <c r="F39" s="320"/>
      <c r="G39" s="320"/>
      <c r="H39" s="53">
        <f>SUM(H36:H38)</f>
        <v>11.223135897430241</v>
      </c>
      <c r="I39" s="11">
        <f>ROUND(H39*$C$3,3)</f>
        <v>0</v>
      </c>
      <c r="J39" s="332"/>
      <c r="Q39" s="326"/>
      <c r="R39" s="321"/>
    </row>
    <row r="40" spans="1:18" ht="12.75" customHeight="1" x14ac:dyDescent="0.2">
      <c r="A40" s="321"/>
      <c r="B40" s="321"/>
      <c r="I40" s="404">
        <f>SUM(I5:I39)</f>
        <v>0</v>
      </c>
      <c r="J40" s="332"/>
      <c r="K40" s="321"/>
      <c r="L40" s="321"/>
      <c r="M40" s="321"/>
      <c r="Q40" s="321"/>
    </row>
    <row r="41" spans="1:18" ht="12.75" customHeight="1" x14ac:dyDescent="0.2">
      <c r="J41" s="332"/>
      <c r="K41" s="321"/>
      <c r="L41" s="321"/>
      <c r="M41" s="321"/>
      <c r="Q41" s="321"/>
    </row>
    <row r="42" spans="1:18" ht="12.75" customHeight="1" x14ac:dyDescent="0.2">
      <c r="J42" s="332"/>
      <c r="K42" s="321"/>
      <c r="L42" s="321"/>
      <c r="M42" s="321"/>
      <c r="N42" s="321"/>
      <c r="O42" s="321"/>
      <c r="P42" s="321"/>
      <c r="Q42" s="321"/>
    </row>
    <row r="43" spans="1:18" ht="12.75" customHeight="1" x14ac:dyDescent="0.2">
      <c r="J43" s="332"/>
      <c r="K43" s="333"/>
      <c r="L43" s="334"/>
      <c r="M43" s="335"/>
      <c r="N43" s="321"/>
      <c r="O43" s="321"/>
      <c r="P43" s="321"/>
      <c r="Q43" s="321"/>
    </row>
    <row r="44" spans="1:18" ht="12.75" customHeight="1" x14ac:dyDescent="0.2">
      <c r="J44" s="332"/>
      <c r="K44" s="333"/>
      <c r="L44" s="334"/>
      <c r="M44" s="335"/>
      <c r="N44" s="321"/>
      <c r="O44" s="321"/>
      <c r="P44" s="321"/>
      <c r="Q44" s="321"/>
    </row>
    <row r="45" spans="1:18" ht="12.75" customHeight="1" x14ac:dyDescent="0.2">
      <c r="J45" s="332"/>
      <c r="K45" s="333"/>
      <c r="L45" s="334"/>
      <c r="M45" s="335"/>
      <c r="N45" s="321"/>
      <c r="O45" s="321"/>
      <c r="P45" s="321"/>
      <c r="Q45" s="321"/>
    </row>
    <row r="46" spans="1:18" ht="12.75" customHeight="1" x14ac:dyDescent="0.2">
      <c r="J46" s="332"/>
      <c r="K46" s="333"/>
      <c r="L46" s="334"/>
      <c r="M46" s="335"/>
      <c r="N46" s="321"/>
      <c r="O46" s="321"/>
      <c r="P46" s="321"/>
      <c r="Q46" s="321"/>
    </row>
    <row r="47" spans="1:18" ht="12.75" customHeight="1" x14ac:dyDescent="0.2">
      <c r="J47" s="332"/>
      <c r="K47" s="321"/>
      <c r="L47" s="321"/>
      <c r="M47" s="321"/>
      <c r="N47" s="321"/>
      <c r="O47" s="321"/>
      <c r="P47" s="321"/>
      <c r="Q47" s="321"/>
    </row>
    <row r="48" spans="1:18" ht="12.75" customHeight="1" x14ac:dyDescent="0.2">
      <c r="J48" s="332"/>
      <c r="K48" s="321"/>
      <c r="L48" s="321"/>
      <c r="M48" s="321"/>
      <c r="N48" s="321"/>
      <c r="O48" s="321"/>
      <c r="P48" s="321"/>
      <c r="Q48" s="321"/>
    </row>
    <row r="49" spans="1:17" ht="12.75" customHeight="1" x14ac:dyDescent="0.2">
      <c r="J49" s="332"/>
      <c r="K49" s="321"/>
      <c r="L49" s="321"/>
      <c r="M49" s="321"/>
      <c r="N49" s="321"/>
      <c r="O49" s="321"/>
      <c r="P49" s="321"/>
      <c r="Q49" s="321"/>
    </row>
    <row r="50" spans="1:17" ht="12.75" customHeight="1" x14ac:dyDescent="0.2">
      <c r="J50" s="332"/>
      <c r="K50" s="321"/>
      <c r="L50" s="337"/>
      <c r="M50" s="321"/>
      <c r="N50" s="321"/>
      <c r="O50" s="321"/>
      <c r="P50" s="321"/>
      <c r="Q50" s="321"/>
    </row>
    <row r="51" spans="1:17" ht="12.75" customHeight="1" x14ac:dyDescent="0.2">
      <c r="J51" s="332"/>
      <c r="K51" s="321"/>
      <c r="L51" s="321"/>
      <c r="M51" s="321"/>
      <c r="N51" s="321"/>
      <c r="O51" s="321"/>
      <c r="P51" s="321"/>
      <c r="Q51" s="321"/>
    </row>
    <row r="52" spans="1:17" ht="12.75" customHeight="1" x14ac:dyDescent="0.2">
      <c r="J52" s="332"/>
      <c r="K52" s="321"/>
      <c r="L52" s="321"/>
      <c r="M52" s="321"/>
      <c r="N52" s="321"/>
      <c r="O52" s="321"/>
      <c r="P52" s="321"/>
      <c r="Q52" s="321"/>
    </row>
    <row r="53" spans="1:17" ht="12.75" customHeight="1" x14ac:dyDescent="0.2">
      <c r="J53" s="332"/>
      <c r="K53" s="321"/>
      <c r="L53" s="321"/>
      <c r="M53" s="321"/>
      <c r="N53" s="321"/>
      <c r="O53" s="321"/>
      <c r="P53" s="321"/>
      <c r="Q53" s="321"/>
    </row>
    <row r="54" spans="1:17" ht="12.75" customHeight="1" x14ac:dyDescent="0.2">
      <c r="J54" s="332"/>
      <c r="K54" s="322"/>
      <c r="L54" s="338"/>
      <c r="M54" s="322"/>
      <c r="N54" s="322"/>
      <c r="O54" s="321"/>
      <c r="P54" s="321"/>
    </row>
    <row r="55" spans="1:17" ht="12.75" customHeight="1" x14ac:dyDescent="0.2">
      <c r="K55" s="837"/>
      <c r="L55" s="837"/>
      <c r="M55" s="837"/>
      <c r="N55" s="837"/>
      <c r="O55" s="837"/>
      <c r="P55" s="837"/>
    </row>
    <row r="56" spans="1:17" ht="12.75" customHeight="1" x14ac:dyDescent="0.2">
      <c r="I56" s="321"/>
      <c r="J56" s="730"/>
      <c r="K56" s="838"/>
      <c r="L56" s="838"/>
      <c r="M56" s="838"/>
      <c r="N56" s="321"/>
      <c r="O56" s="78"/>
      <c r="P56" s="78"/>
    </row>
    <row r="57" spans="1:17" ht="12.75" customHeight="1" x14ac:dyDescent="0.2">
      <c r="K57" s="74"/>
      <c r="L57" s="86"/>
      <c r="M57" s="86"/>
      <c r="N57" s="321"/>
      <c r="O57" s="77"/>
      <c r="P57" s="77"/>
    </row>
    <row r="58" spans="1:17" ht="12.75" customHeight="1" x14ac:dyDescent="0.2">
      <c r="A58" s="71"/>
      <c r="B58" s="122"/>
      <c r="C58" s="122"/>
      <c r="D58" s="75"/>
      <c r="E58" s="122"/>
      <c r="F58" s="122"/>
      <c r="G58" s="122"/>
      <c r="H58" s="69"/>
      <c r="I58" s="69"/>
      <c r="K58" s="74"/>
      <c r="L58" s="110"/>
      <c r="M58" s="110"/>
      <c r="N58" s="321"/>
      <c r="O58" s="81"/>
      <c r="P58" s="81"/>
    </row>
    <row r="59" spans="1:17" ht="12.75" customHeight="1" x14ac:dyDescent="0.2">
      <c r="A59" s="71"/>
      <c r="B59" s="324"/>
      <c r="C59" s="74"/>
      <c r="D59" s="75"/>
      <c r="E59" s="122"/>
      <c r="F59" s="122"/>
      <c r="G59" s="122"/>
      <c r="H59" s="69"/>
      <c r="I59" s="69"/>
      <c r="K59" s="74"/>
      <c r="L59" s="136"/>
      <c r="M59" s="110"/>
      <c r="N59" s="321"/>
      <c r="O59" s="81"/>
      <c r="P59" s="81"/>
    </row>
    <row r="60" spans="1:17" ht="12.75" customHeight="1" x14ac:dyDescent="0.2">
      <c r="A60" s="100"/>
      <c r="B60" s="74"/>
      <c r="C60" s="122"/>
      <c r="D60" s="75"/>
      <c r="E60" s="123"/>
      <c r="F60" s="107"/>
      <c r="G60" s="123"/>
      <c r="H60" s="105"/>
      <c r="I60" s="105"/>
      <c r="K60" s="74"/>
      <c r="L60" s="113"/>
      <c r="M60" s="86"/>
      <c r="N60" s="321"/>
      <c r="O60" s="81"/>
      <c r="P60" s="81"/>
    </row>
    <row r="61" spans="1:17" ht="12.75" customHeight="1" x14ac:dyDescent="0.2">
      <c r="A61" s="100"/>
      <c r="B61" s="114"/>
      <c r="C61" s="122"/>
      <c r="D61" s="75"/>
      <c r="E61" s="101"/>
      <c r="F61" s="107"/>
      <c r="G61" s="123"/>
      <c r="H61" s="105"/>
      <c r="I61" s="105"/>
      <c r="K61" s="74"/>
      <c r="L61" s="110"/>
      <c r="M61" s="110"/>
      <c r="O61" s="81"/>
      <c r="P61" s="81"/>
    </row>
    <row r="62" spans="1:17" ht="12.75" customHeight="1" x14ac:dyDescent="0.2">
      <c r="A62" s="100"/>
      <c r="B62" s="74"/>
      <c r="C62" s="122"/>
      <c r="D62" s="75"/>
      <c r="E62" s="122"/>
      <c r="F62" s="122"/>
      <c r="G62" s="122"/>
      <c r="H62" s="69"/>
      <c r="I62" s="69"/>
      <c r="K62" s="384"/>
      <c r="L62" s="110"/>
      <c r="M62" s="137"/>
      <c r="O62" s="81"/>
      <c r="P62" s="81"/>
    </row>
    <row r="63" spans="1:17" ht="12.75" customHeight="1" x14ac:dyDescent="0.2">
      <c r="A63" s="124"/>
      <c r="B63" s="324"/>
      <c r="C63" s="106"/>
      <c r="D63" s="125"/>
      <c r="E63" s="126"/>
      <c r="F63" s="126"/>
      <c r="G63" s="126"/>
      <c r="H63" s="127"/>
      <c r="I63" s="127"/>
      <c r="K63" s="384"/>
      <c r="L63" s="120"/>
      <c r="M63" s="137"/>
      <c r="O63" s="81"/>
      <c r="P63" s="81"/>
    </row>
    <row r="64" spans="1:17" ht="12.75" customHeight="1" x14ac:dyDescent="0.2">
      <c r="A64" s="321"/>
      <c r="B64" s="321"/>
      <c r="C64" s="321"/>
      <c r="D64" s="301"/>
      <c r="E64" s="321"/>
      <c r="F64" s="321"/>
      <c r="G64" s="321"/>
      <c r="H64" s="321"/>
      <c r="I64" s="321"/>
      <c r="K64" s="384"/>
      <c r="L64" s="174"/>
      <c r="M64" s="137"/>
      <c r="N64" s="332"/>
      <c r="O64" s="82"/>
      <c r="P64" s="82"/>
    </row>
    <row r="65" spans="1:16" ht="12.75" customHeight="1" x14ac:dyDescent="0.2">
      <c r="A65" s="321"/>
      <c r="B65" s="321"/>
      <c r="C65" s="321"/>
      <c r="D65" s="301"/>
      <c r="E65" s="321"/>
      <c r="F65" s="321"/>
      <c r="G65" s="321"/>
      <c r="H65" s="321"/>
      <c r="I65" s="321"/>
      <c r="K65" s="384"/>
      <c r="L65" s="174"/>
      <c r="M65" s="137"/>
      <c r="N65" s="332"/>
      <c r="O65" s="81"/>
      <c r="P65" s="81"/>
    </row>
    <row r="66" spans="1:16" ht="12.75" customHeight="1" x14ac:dyDescent="0.2">
      <c r="A66" s="321"/>
      <c r="B66" s="321"/>
      <c r="C66" s="321"/>
      <c r="D66" s="301"/>
      <c r="E66" s="321"/>
      <c r="F66" s="321"/>
      <c r="G66" s="321"/>
      <c r="H66" s="321"/>
      <c r="I66" s="321"/>
      <c r="K66" s="384"/>
      <c r="L66" s="151"/>
      <c r="M66" s="137"/>
      <c r="N66" s="332"/>
      <c r="O66" s="81"/>
      <c r="P66" s="81"/>
    </row>
    <row r="67" spans="1:16" ht="12.75" customHeight="1" x14ac:dyDescent="0.2">
      <c r="A67" s="321"/>
      <c r="B67" s="321"/>
      <c r="C67" s="321"/>
      <c r="D67" s="301"/>
      <c r="E67" s="321"/>
      <c r="F67" s="321"/>
      <c r="G67" s="321"/>
      <c r="H67" s="321"/>
      <c r="I67" s="321"/>
      <c r="K67" s="384"/>
      <c r="L67" s="110"/>
      <c r="M67" s="138"/>
      <c r="N67" s="332"/>
      <c r="O67" s="81"/>
      <c r="P67" s="81"/>
    </row>
    <row r="68" spans="1:16" ht="12.75" customHeight="1" x14ac:dyDescent="0.2">
      <c r="A68" s="321"/>
      <c r="B68" s="321"/>
      <c r="C68" s="321"/>
      <c r="D68" s="301"/>
      <c r="E68" s="321"/>
      <c r="F68" s="321"/>
      <c r="G68" s="321"/>
      <c r="H68" s="321"/>
      <c r="I68" s="321"/>
      <c r="J68" s="321"/>
      <c r="K68" s="149"/>
      <c r="L68" s="149"/>
      <c r="M68" s="149"/>
      <c r="N68" s="332"/>
      <c r="O68" s="81"/>
      <c r="P68" s="81"/>
    </row>
    <row r="69" spans="1:16" ht="12.75" customHeight="1" x14ac:dyDescent="0.2">
      <c r="A69" s="321"/>
      <c r="B69" s="321"/>
      <c r="C69" s="321"/>
      <c r="D69" s="301"/>
      <c r="E69" s="321"/>
      <c r="F69" s="321"/>
      <c r="G69" s="321"/>
      <c r="H69" s="321"/>
      <c r="I69" s="321"/>
      <c r="J69" s="321"/>
      <c r="O69" s="74"/>
      <c r="P69" s="74"/>
    </row>
    <row r="70" spans="1:16" ht="12.75" customHeight="1" x14ac:dyDescent="0.2">
      <c r="A70" s="321"/>
      <c r="B70" s="321"/>
      <c r="C70" s="321"/>
      <c r="D70" s="301"/>
      <c r="E70" s="321"/>
      <c r="F70" s="321"/>
      <c r="G70" s="321"/>
      <c r="H70" s="321"/>
      <c r="I70" s="321"/>
      <c r="J70" s="321"/>
      <c r="O70" s="321"/>
      <c r="P70" s="321"/>
    </row>
    <row r="71" spans="1:16" ht="12.75" customHeight="1" x14ac:dyDescent="0.2">
      <c r="A71" s="321"/>
      <c r="B71" s="321"/>
      <c r="C71" s="321"/>
      <c r="D71" s="301"/>
      <c r="E71" s="321"/>
      <c r="F71" s="321"/>
      <c r="G71" s="321"/>
      <c r="H71" s="321"/>
      <c r="I71" s="321"/>
      <c r="J71" s="321"/>
      <c r="O71" s="321"/>
      <c r="P71" s="321"/>
    </row>
    <row r="72" spans="1:16" ht="12.75" customHeight="1" x14ac:dyDescent="0.2">
      <c r="A72" s="71"/>
      <c r="B72" s="74"/>
      <c r="C72" s="74"/>
      <c r="D72" s="103"/>
      <c r="E72" s="101"/>
      <c r="F72" s="101"/>
      <c r="G72" s="104"/>
      <c r="H72" s="105"/>
      <c r="I72" s="69"/>
      <c r="J72" s="321"/>
      <c r="O72" s="321"/>
      <c r="P72" s="321"/>
    </row>
    <row r="73" spans="1:16" ht="12.75" customHeight="1" x14ac:dyDescent="0.2">
      <c r="A73" s="71"/>
      <c r="B73" s="74"/>
      <c r="C73" s="74"/>
      <c r="D73" s="103"/>
      <c r="E73" s="101"/>
      <c r="F73" s="101"/>
      <c r="G73" s="104"/>
      <c r="H73" s="105"/>
      <c r="I73" s="69"/>
      <c r="J73" s="321"/>
      <c r="O73" s="321"/>
      <c r="P73" s="321"/>
    </row>
    <row r="74" spans="1:16" ht="12.75" customHeight="1" x14ac:dyDescent="0.2">
      <c r="A74" s="71"/>
      <c r="B74" s="74"/>
      <c r="C74" s="74"/>
      <c r="D74" s="103"/>
      <c r="E74" s="101"/>
      <c r="F74" s="101"/>
      <c r="G74" s="104"/>
      <c r="H74" s="105"/>
      <c r="I74" s="69"/>
      <c r="J74" s="321"/>
      <c r="O74" s="321"/>
      <c r="P74" s="321"/>
    </row>
    <row r="75" spans="1:16" ht="12.75" customHeight="1" x14ac:dyDescent="0.2">
      <c r="A75" s="339"/>
      <c r="B75" s="321"/>
      <c r="C75" s="321"/>
      <c r="D75" s="321"/>
      <c r="E75" s="321"/>
      <c r="F75" s="321"/>
      <c r="G75" s="321"/>
      <c r="H75" s="321"/>
      <c r="I75" s="321"/>
      <c r="J75" s="321"/>
      <c r="O75" s="321"/>
      <c r="P75" s="321"/>
    </row>
    <row r="76" spans="1:16" ht="12.75" customHeight="1" x14ac:dyDescent="0.2">
      <c r="A76" s="71"/>
      <c r="B76" s="324"/>
      <c r="C76" s="74"/>
      <c r="D76" s="86"/>
      <c r="E76" s="101"/>
      <c r="F76" s="101"/>
      <c r="G76" s="101"/>
      <c r="H76" s="69"/>
      <c r="I76" s="69"/>
      <c r="J76" s="321"/>
      <c r="O76" s="321"/>
      <c r="P76" s="321"/>
    </row>
    <row r="77" spans="1:16" ht="12.75" customHeight="1" x14ac:dyDescent="0.2">
      <c r="A77" s="71"/>
      <c r="B77" s="324"/>
      <c r="C77" s="74"/>
      <c r="D77" s="86"/>
      <c r="E77" s="101"/>
      <c r="F77" s="101"/>
      <c r="G77" s="101"/>
      <c r="H77" s="69"/>
      <c r="I77" s="105"/>
      <c r="J77" s="321"/>
      <c r="O77" s="321"/>
      <c r="P77" s="321"/>
    </row>
    <row r="78" spans="1:16" ht="12.75" customHeight="1" x14ac:dyDescent="0.2">
      <c r="A78" s="71"/>
      <c r="B78" s="74"/>
      <c r="C78" s="74"/>
      <c r="D78" s="86"/>
      <c r="E78" s="101"/>
      <c r="F78" s="101"/>
      <c r="G78" s="101"/>
      <c r="H78" s="105"/>
      <c r="I78" s="105"/>
      <c r="J78" s="321"/>
      <c r="O78" s="321"/>
      <c r="P78" s="321"/>
    </row>
    <row r="79" spans="1:16" ht="12.75" customHeight="1" x14ac:dyDescent="0.2">
      <c r="A79" s="71"/>
      <c r="B79" s="114"/>
      <c r="C79" s="74"/>
      <c r="D79" s="86"/>
      <c r="E79" s="101"/>
      <c r="F79" s="101"/>
      <c r="G79" s="101"/>
      <c r="H79" s="105"/>
      <c r="I79" s="69"/>
      <c r="J79" s="321"/>
      <c r="O79" s="321"/>
      <c r="P79" s="321"/>
    </row>
    <row r="80" spans="1:16" ht="12.75" customHeight="1" x14ac:dyDescent="0.2">
      <c r="A80" s="71"/>
      <c r="B80" s="327"/>
      <c r="C80" s="122"/>
      <c r="D80" s="86"/>
      <c r="E80" s="102"/>
      <c r="F80" s="102"/>
      <c r="G80" s="102"/>
      <c r="H80" s="69"/>
      <c r="I80" s="69"/>
      <c r="J80" s="321"/>
      <c r="O80" s="321"/>
      <c r="P80" s="321"/>
    </row>
    <row r="81" spans="1:16" ht="12.75" customHeight="1" x14ac:dyDescent="0.2">
      <c r="A81" s="71"/>
      <c r="B81" s="324"/>
      <c r="C81" s="74"/>
      <c r="D81" s="340"/>
      <c r="E81" s="129"/>
      <c r="F81" s="129"/>
      <c r="G81" s="299"/>
      <c r="H81" s="323"/>
      <c r="I81" s="69"/>
      <c r="J81" s="321"/>
    </row>
    <row r="82" spans="1:16" ht="12.75" customHeight="1" x14ac:dyDescent="0.2">
      <c r="A82" s="71"/>
      <c r="B82" s="327"/>
      <c r="C82" s="74"/>
      <c r="D82" s="86"/>
      <c r="E82" s="129"/>
      <c r="F82" s="129"/>
      <c r="G82" s="102"/>
      <c r="H82" s="69"/>
      <c r="I82" s="69"/>
      <c r="J82" s="321"/>
    </row>
    <row r="83" spans="1:16" ht="12.75" customHeight="1" x14ac:dyDescent="0.2">
      <c r="A83" s="71"/>
      <c r="B83" s="324"/>
      <c r="C83" s="74"/>
      <c r="D83" s="340"/>
      <c r="E83" s="129"/>
      <c r="F83" s="129"/>
      <c r="G83" s="299"/>
      <c r="H83" s="323"/>
      <c r="I83" s="69"/>
      <c r="J83" s="321"/>
      <c r="O83" s="321"/>
      <c r="P83" s="321"/>
    </row>
    <row r="84" spans="1:16" ht="12.75" customHeight="1" x14ac:dyDescent="0.2">
      <c r="A84" s="71"/>
      <c r="B84" s="324"/>
      <c r="C84" s="74"/>
      <c r="D84" s="115"/>
      <c r="E84" s="130"/>
      <c r="F84" s="130"/>
      <c r="G84" s="130"/>
      <c r="H84" s="131"/>
      <c r="I84" s="68"/>
      <c r="J84" s="321"/>
      <c r="K84" s="321"/>
      <c r="L84" s="321"/>
      <c r="M84" s="337"/>
      <c r="N84" s="321"/>
      <c r="O84" s="321"/>
      <c r="P84" s="321"/>
    </row>
    <row r="85" spans="1:16" ht="12.75" customHeight="1" x14ac:dyDescent="0.2">
      <c r="A85" s="71"/>
      <c r="B85" s="328"/>
      <c r="C85" s="65"/>
      <c r="D85" s="133"/>
      <c r="E85" s="66"/>
      <c r="F85" s="67"/>
      <c r="G85" s="67"/>
      <c r="H85" s="68"/>
      <c r="I85" s="69"/>
      <c r="J85" s="321"/>
      <c r="K85" s="321"/>
      <c r="L85" s="321"/>
      <c r="M85" s="321"/>
      <c r="N85" s="321"/>
    </row>
    <row r="86" spans="1:16" ht="12.75" customHeight="1" x14ac:dyDescent="0.2">
      <c r="A86" s="71"/>
      <c r="B86" s="324"/>
      <c r="C86" s="74"/>
      <c r="D86" s="115"/>
      <c r="E86" s="66"/>
      <c r="F86" s="67"/>
      <c r="G86" s="67"/>
      <c r="H86" s="131"/>
      <c r="I86" s="68"/>
      <c r="J86" s="321"/>
      <c r="K86" s="321"/>
      <c r="L86" s="321"/>
      <c r="M86" s="337"/>
      <c r="N86" s="321"/>
    </row>
    <row r="87" spans="1:16" ht="12.75" customHeight="1" x14ac:dyDescent="0.2">
      <c r="A87" s="347"/>
      <c r="B87" s="328"/>
      <c r="C87" s="65"/>
      <c r="D87" s="72"/>
      <c r="E87" s="66"/>
      <c r="F87" s="67"/>
      <c r="G87" s="67"/>
      <c r="H87" s="68"/>
      <c r="I87" s="69"/>
      <c r="J87" s="321"/>
      <c r="K87" s="321"/>
      <c r="L87" s="321"/>
      <c r="M87" s="321"/>
      <c r="N87" s="321"/>
    </row>
    <row r="88" spans="1:16" ht="12.75" customHeight="1" x14ac:dyDescent="0.2">
      <c r="A88" s="71"/>
      <c r="B88" s="347"/>
      <c r="C88" s="65"/>
      <c r="D88" s="72"/>
      <c r="E88" s="66"/>
      <c r="F88" s="67"/>
      <c r="G88" s="67"/>
      <c r="H88" s="68"/>
      <c r="I88" s="69"/>
      <c r="J88" s="321"/>
      <c r="K88" s="321"/>
      <c r="L88" s="301"/>
      <c r="M88" s="321"/>
      <c r="N88" s="321"/>
    </row>
    <row r="89" spans="1:16" ht="12.75" customHeight="1" x14ac:dyDescent="0.2">
      <c r="A89" s="113"/>
      <c r="B89" s="324"/>
      <c r="C89" s="384"/>
      <c r="D89" s="72"/>
      <c r="E89" s="66"/>
      <c r="F89" s="67"/>
      <c r="G89" s="67"/>
      <c r="H89" s="68"/>
      <c r="I89" s="69"/>
      <c r="J89" s="321"/>
      <c r="K89" s="321"/>
      <c r="L89" s="321"/>
      <c r="M89" s="321"/>
      <c r="N89" s="321"/>
    </row>
    <row r="90" spans="1:16" ht="12.75" customHeight="1" x14ac:dyDescent="0.2">
      <c r="A90" s="113"/>
      <c r="B90" s="114"/>
      <c r="C90" s="65"/>
      <c r="D90" s="115"/>
      <c r="E90" s="66"/>
      <c r="F90" s="67"/>
      <c r="G90" s="67"/>
      <c r="H90" s="68"/>
      <c r="I90" s="69"/>
      <c r="J90" s="321"/>
      <c r="K90" s="321"/>
      <c r="L90" s="321"/>
      <c r="M90" s="321"/>
      <c r="N90" s="321"/>
    </row>
    <row r="91" spans="1:16" ht="12.75" customHeight="1" x14ac:dyDescent="0.2">
      <c r="A91" s="113"/>
      <c r="B91" s="114"/>
      <c r="C91" s="65"/>
      <c r="D91" s="115"/>
      <c r="E91" s="66"/>
      <c r="F91" s="67"/>
      <c r="G91" s="67"/>
      <c r="H91" s="68"/>
      <c r="I91" s="69"/>
      <c r="J91" s="321"/>
      <c r="K91" s="321"/>
      <c r="L91" s="321"/>
      <c r="M91" s="321"/>
      <c r="N91" s="321"/>
    </row>
    <row r="92" spans="1:16" ht="12.75" customHeight="1" x14ac:dyDescent="0.2">
      <c r="A92" s="113"/>
      <c r="B92" s="114"/>
      <c r="C92" s="65"/>
      <c r="D92" s="115"/>
      <c r="E92" s="66"/>
      <c r="F92" s="67"/>
      <c r="G92" s="67"/>
      <c r="H92" s="68"/>
      <c r="I92" s="69"/>
      <c r="J92" s="321"/>
      <c r="K92" s="321"/>
      <c r="L92" s="321"/>
      <c r="M92" s="321"/>
      <c r="N92" s="321"/>
    </row>
    <row r="93" spans="1:16" ht="12.75" customHeight="1" x14ac:dyDescent="0.2">
      <c r="A93" s="113"/>
      <c r="B93" s="114"/>
      <c r="C93" s="65"/>
      <c r="D93" s="115"/>
      <c r="E93" s="66"/>
      <c r="F93" s="67"/>
      <c r="G93" s="67"/>
      <c r="H93" s="68"/>
      <c r="I93" s="69"/>
      <c r="J93" s="321"/>
    </row>
    <row r="94" spans="1:16" ht="12.75" customHeight="1" x14ac:dyDescent="0.2">
      <c r="A94" s="113"/>
      <c r="B94" s="114"/>
      <c r="C94" s="65"/>
      <c r="D94" s="115"/>
      <c r="E94" s="66"/>
      <c r="F94" s="67"/>
      <c r="G94" s="67"/>
      <c r="H94" s="68"/>
      <c r="I94" s="69"/>
      <c r="J94" s="321"/>
    </row>
    <row r="95" spans="1:16" ht="12.75" customHeight="1" x14ac:dyDescent="0.2">
      <c r="A95" s="113"/>
      <c r="B95" s="114"/>
      <c r="C95" s="65"/>
      <c r="D95" s="115"/>
      <c r="E95" s="66"/>
      <c r="F95" s="67"/>
      <c r="G95" s="67"/>
      <c r="H95" s="68"/>
      <c r="I95" s="69"/>
      <c r="J95" s="321"/>
      <c r="K95" s="332"/>
      <c r="L95" s="332"/>
      <c r="M95" s="332"/>
      <c r="N95" s="332"/>
    </row>
    <row r="96" spans="1:16" ht="12.75" customHeight="1" x14ac:dyDescent="0.2">
      <c r="A96" s="113"/>
      <c r="B96" s="114"/>
      <c r="C96" s="65"/>
      <c r="D96" s="115"/>
      <c r="E96" s="66"/>
      <c r="F96" s="67"/>
      <c r="G96" s="67"/>
      <c r="H96" s="68"/>
      <c r="I96" s="69"/>
      <c r="J96" s="321"/>
    </row>
    <row r="97" spans="1:14" ht="12.75" customHeight="1" x14ac:dyDescent="0.2">
      <c r="A97" s="71"/>
      <c r="B97" s="114"/>
      <c r="C97" s="65"/>
      <c r="D97" s="72"/>
      <c r="E97" s="66"/>
      <c r="F97" s="67"/>
      <c r="G97" s="67"/>
      <c r="H97" s="68"/>
      <c r="I97" s="69"/>
      <c r="J97" s="322"/>
      <c r="K97" s="332"/>
      <c r="L97" s="332"/>
      <c r="M97" s="332"/>
      <c r="N97" s="332"/>
    </row>
    <row r="98" spans="1:14" ht="12.75" customHeight="1" x14ac:dyDescent="0.2">
      <c r="A98" s="113"/>
      <c r="B98" s="324"/>
      <c r="C98" s="384"/>
      <c r="D98" s="72"/>
      <c r="E98" s="66"/>
      <c r="F98" s="67"/>
      <c r="G98" s="67"/>
      <c r="H98" s="68"/>
      <c r="I98" s="69"/>
      <c r="J98" s="321"/>
    </row>
    <row r="99" spans="1:14" ht="12.75" customHeight="1" x14ac:dyDescent="0.2">
      <c r="A99" s="113"/>
      <c r="B99" s="114"/>
      <c r="C99" s="65"/>
      <c r="D99" s="72"/>
      <c r="E99" s="66"/>
      <c r="F99" s="67"/>
      <c r="G99" s="67"/>
      <c r="H99" s="119"/>
      <c r="I99" s="69"/>
      <c r="J99" s="321"/>
      <c r="M99" s="110"/>
    </row>
    <row r="100" spans="1:14" ht="12.75" customHeight="1" x14ac:dyDescent="0.2">
      <c r="A100" s="113"/>
      <c r="B100" s="114"/>
      <c r="C100" s="65"/>
      <c r="D100" s="72"/>
      <c r="E100" s="66"/>
      <c r="F100" s="67"/>
      <c r="G100" s="67"/>
      <c r="H100" s="119"/>
      <c r="I100" s="69"/>
      <c r="J100" s="322"/>
    </row>
    <row r="101" spans="1:14" ht="12.75" customHeight="1" x14ac:dyDescent="0.2">
      <c r="A101" s="71"/>
      <c r="B101" s="114"/>
      <c r="C101" s="65"/>
      <c r="D101" s="72"/>
      <c r="E101" s="66"/>
      <c r="F101" s="67"/>
      <c r="G101" s="67"/>
      <c r="H101" s="119"/>
      <c r="I101" s="69"/>
      <c r="J101" s="321"/>
      <c r="K101" s="834"/>
      <c r="L101" s="834"/>
      <c r="M101" s="834"/>
      <c r="N101" s="834"/>
    </row>
    <row r="102" spans="1:14" ht="12.75" customHeight="1" x14ac:dyDescent="0.2">
      <c r="A102" s="113"/>
      <c r="B102" s="324"/>
      <c r="C102" s="384"/>
      <c r="D102" s="340"/>
      <c r="E102" s="322"/>
      <c r="F102" s="322"/>
      <c r="G102" s="322"/>
      <c r="H102" s="322"/>
      <c r="I102" s="322"/>
      <c r="J102" s="321"/>
      <c r="K102" s="114"/>
      <c r="L102" s="110"/>
      <c r="M102" s="110"/>
      <c r="N102" s="385"/>
    </row>
    <row r="103" spans="1:14" ht="12.75" customHeight="1" x14ac:dyDescent="0.2">
      <c r="A103" s="341"/>
      <c r="B103" s="74"/>
      <c r="C103" s="322"/>
      <c r="D103" s="340"/>
      <c r="E103" s="342"/>
      <c r="F103" s="342"/>
      <c r="G103" s="342"/>
      <c r="H103" s="342"/>
      <c r="I103" s="322"/>
      <c r="J103" s="321"/>
      <c r="K103" s="114"/>
      <c r="L103" s="110"/>
      <c r="N103" s="385"/>
    </row>
    <row r="104" spans="1:14" ht="12.75" customHeight="1" x14ac:dyDescent="0.2">
      <c r="A104" s="341"/>
      <c r="B104" s="74"/>
      <c r="C104" s="322"/>
      <c r="D104" s="340"/>
      <c r="E104" s="342"/>
      <c r="F104" s="342"/>
      <c r="G104" s="342"/>
      <c r="H104" s="342"/>
      <c r="I104" s="322"/>
      <c r="J104" s="321"/>
      <c r="K104" s="74"/>
      <c r="L104" s="110"/>
      <c r="M104" s="110"/>
      <c r="N104" s="385"/>
    </row>
    <row r="105" spans="1:14" ht="12.75" customHeight="1" x14ac:dyDescent="0.2">
      <c r="A105" s="341"/>
      <c r="B105" s="74"/>
      <c r="C105" s="322"/>
      <c r="D105" s="340"/>
      <c r="E105" s="342"/>
      <c r="F105" s="342"/>
      <c r="G105" s="342"/>
      <c r="H105" s="342"/>
      <c r="I105" s="322"/>
      <c r="J105" s="321"/>
      <c r="K105" s="74"/>
      <c r="L105" s="110"/>
      <c r="M105" s="110"/>
      <c r="N105" s="385"/>
    </row>
    <row r="106" spans="1:14" ht="12.75" customHeight="1" x14ac:dyDescent="0.2">
      <c r="A106" s="71"/>
      <c r="B106" s="74"/>
      <c r="C106" s="322"/>
      <c r="D106" s="340"/>
      <c r="E106" s="322"/>
      <c r="F106" s="322"/>
      <c r="G106" s="322"/>
      <c r="H106" s="343"/>
      <c r="I106" s="69"/>
      <c r="J106" s="321"/>
      <c r="K106" s="74"/>
      <c r="L106" s="110"/>
      <c r="M106" s="110"/>
      <c r="N106" s="385"/>
    </row>
    <row r="107" spans="1:14" ht="12.75" customHeight="1" x14ac:dyDescent="0.2">
      <c r="A107" s="341"/>
      <c r="B107" s="324"/>
      <c r="C107" s="384"/>
      <c r="D107" s="340"/>
      <c r="E107" s="322"/>
      <c r="F107" s="322"/>
      <c r="G107" s="322"/>
      <c r="H107" s="322"/>
      <c r="I107" s="322"/>
      <c r="J107" s="321"/>
      <c r="K107" s="74"/>
      <c r="L107" s="110"/>
      <c r="M107" s="110"/>
      <c r="N107" s="385"/>
    </row>
    <row r="108" spans="1:14" ht="12.75" customHeight="1" x14ac:dyDescent="0.2">
      <c r="A108" s="341"/>
      <c r="B108" s="74"/>
      <c r="C108" s="322"/>
      <c r="D108" s="340"/>
      <c r="E108" s="342"/>
      <c r="F108" s="342"/>
      <c r="G108" s="342"/>
      <c r="H108" s="340"/>
      <c r="I108" s="322"/>
      <c r="J108" s="322"/>
      <c r="K108" s="74"/>
      <c r="L108" s="118"/>
      <c r="M108" s="110"/>
      <c r="N108" s="385"/>
    </row>
    <row r="109" spans="1:14" ht="12.75" customHeight="1" x14ac:dyDescent="0.2">
      <c r="A109" s="341"/>
      <c r="B109" s="74"/>
      <c r="C109" s="322"/>
      <c r="D109" s="340"/>
      <c r="E109" s="342"/>
      <c r="F109" s="342"/>
      <c r="G109" s="342"/>
      <c r="H109" s="340"/>
      <c r="I109" s="322"/>
      <c r="J109" s="322"/>
      <c r="K109" s="834"/>
      <c r="L109" s="834"/>
      <c r="M109" s="834"/>
      <c r="N109" s="834"/>
    </row>
    <row r="110" spans="1:14" ht="12.75" customHeight="1" x14ac:dyDescent="0.2">
      <c r="A110" s="71"/>
      <c r="B110" s="74"/>
      <c r="C110" s="322"/>
      <c r="D110" s="340"/>
      <c r="E110" s="322"/>
      <c r="F110" s="322"/>
      <c r="G110" s="322"/>
      <c r="H110" s="85"/>
      <c r="I110" s="69"/>
      <c r="J110" s="322"/>
      <c r="K110" s="71"/>
      <c r="L110" s="71"/>
      <c r="M110" s="71"/>
      <c r="N110" s="71"/>
    </row>
    <row r="111" spans="1:14" ht="12.75" customHeight="1" x14ac:dyDescent="0.2">
      <c r="A111" s="341"/>
      <c r="B111" s="324"/>
      <c r="C111" s="384"/>
      <c r="D111" s="340"/>
      <c r="E111" s="322"/>
      <c r="F111" s="322"/>
      <c r="G111" s="322"/>
      <c r="H111" s="322"/>
      <c r="I111" s="322"/>
      <c r="J111" s="322"/>
      <c r="K111" s="114"/>
      <c r="L111" s="120"/>
      <c r="M111" s="110"/>
      <c r="N111" s="385"/>
    </row>
    <row r="112" spans="1:14" ht="12.75" customHeight="1" x14ac:dyDescent="0.2">
      <c r="A112" s="344"/>
      <c r="B112" s="74"/>
      <c r="C112" s="321"/>
      <c r="D112" s="299"/>
      <c r="E112" s="300"/>
      <c r="F112" s="300"/>
      <c r="G112" s="301"/>
      <c r="H112" s="345"/>
      <c r="I112" s="321"/>
      <c r="J112" s="322"/>
      <c r="K112" s="114"/>
      <c r="L112" s="120"/>
      <c r="M112" s="110"/>
      <c r="N112" s="385"/>
    </row>
    <row r="113" spans="1:14" ht="12.75" customHeight="1" x14ac:dyDescent="0.2">
      <c r="A113" s="344"/>
      <c r="B113" s="74"/>
      <c r="C113" s="321"/>
      <c r="D113" s="299"/>
      <c r="E113" s="300"/>
      <c r="F113" s="300"/>
      <c r="G113" s="301"/>
      <c r="H113" s="345"/>
      <c r="I113" s="321"/>
      <c r="J113" s="322"/>
      <c r="K113" s="74"/>
      <c r="L113" s="110"/>
      <c r="M113" s="110"/>
      <c r="N113" s="385"/>
    </row>
    <row r="114" spans="1:14" ht="12.75" customHeight="1" x14ac:dyDescent="0.2">
      <c r="A114" s="71"/>
      <c r="B114" s="322"/>
      <c r="C114" s="321"/>
      <c r="D114" s="301"/>
      <c r="E114" s="321"/>
      <c r="F114" s="321"/>
      <c r="G114" s="321"/>
      <c r="H114" s="346"/>
      <c r="I114" s="69"/>
      <c r="J114" s="322"/>
      <c r="K114" s="74"/>
      <c r="L114" s="110"/>
      <c r="M114" s="110"/>
      <c r="N114" s="385"/>
    </row>
    <row r="115" spans="1:14" ht="12.75" customHeight="1" x14ac:dyDescent="0.2">
      <c r="A115" s="344"/>
      <c r="B115" s="324"/>
      <c r="C115" s="74"/>
      <c r="D115" s="301"/>
      <c r="E115" s="321"/>
      <c r="F115" s="321"/>
      <c r="G115" s="321"/>
      <c r="H115" s="321"/>
      <c r="I115" s="321"/>
      <c r="J115" s="322"/>
      <c r="K115" s="74"/>
      <c r="L115" s="110"/>
      <c r="M115" s="110"/>
      <c r="N115" s="385"/>
    </row>
    <row r="116" spans="1:14" ht="12.75" customHeight="1" x14ac:dyDescent="0.2">
      <c r="A116" s="344"/>
      <c r="B116" s="321"/>
      <c r="C116" s="321"/>
      <c r="D116" s="299"/>
      <c r="E116" s="301"/>
      <c r="F116" s="301"/>
      <c r="G116" s="301"/>
      <c r="H116" s="334"/>
      <c r="I116" s="69"/>
      <c r="J116" s="322"/>
      <c r="K116" s="74"/>
      <c r="L116" s="118"/>
      <c r="M116" s="110"/>
      <c r="N116" s="385"/>
    </row>
    <row r="117" spans="1:14" ht="12.75" customHeight="1" x14ac:dyDescent="0.2">
      <c r="A117" s="344"/>
      <c r="B117" s="321"/>
      <c r="C117" s="321"/>
      <c r="D117" s="301"/>
      <c r="E117" s="321"/>
      <c r="F117" s="321"/>
      <c r="G117" s="321"/>
      <c r="H117" s="321"/>
      <c r="I117" s="321"/>
      <c r="J117" s="322"/>
      <c r="K117" s="834"/>
      <c r="L117" s="834"/>
      <c r="M117" s="834"/>
      <c r="N117" s="834"/>
    </row>
    <row r="118" spans="1:14" ht="12.75" customHeight="1" x14ac:dyDescent="0.2">
      <c r="A118" s="344"/>
      <c r="B118" s="324"/>
      <c r="C118" s="384"/>
      <c r="D118" s="301"/>
      <c r="E118" s="321"/>
      <c r="F118" s="321"/>
      <c r="G118" s="321"/>
      <c r="H118" s="321"/>
      <c r="I118" s="321"/>
      <c r="J118" s="322"/>
      <c r="K118" s="74"/>
      <c r="L118" s="110"/>
      <c r="M118" s="110"/>
      <c r="N118" s="385"/>
    </row>
    <row r="119" spans="1:14" ht="12.75" customHeight="1" x14ac:dyDescent="0.2">
      <c r="A119" s="321"/>
      <c r="B119" s="321"/>
      <c r="C119" s="321"/>
      <c r="D119" s="340"/>
      <c r="E119" s="121"/>
      <c r="F119" s="299"/>
      <c r="G119" s="299"/>
      <c r="H119" s="323"/>
      <c r="I119" s="321"/>
      <c r="J119" s="322"/>
      <c r="K119" s="74"/>
      <c r="L119" s="110"/>
      <c r="M119" s="110"/>
      <c r="N119" s="385"/>
    </row>
    <row r="120" spans="1:14" ht="12.75" customHeight="1" x14ac:dyDescent="0.2">
      <c r="A120" s="321"/>
      <c r="B120" s="321"/>
      <c r="C120" s="321"/>
      <c r="D120" s="340"/>
      <c r="E120" s="121"/>
      <c r="F120" s="299"/>
      <c r="G120" s="299"/>
      <c r="H120" s="323"/>
      <c r="I120" s="321"/>
      <c r="J120" s="322"/>
      <c r="K120" s="74"/>
      <c r="L120" s="110"/>
      <c r="M120" s="110"/>
      <c r="N120" s="385"/>
    </row>
    <row r="121" spans="1:14" ht="12.75" customHeight="1" x14ac:dyDescent="0.2">
      <c r="A121" s="321"/>
      <c r="B121" s="321"/>
      <c r="C121" s="321"/>
      <c r="D121" s="301"/>
      <c r="E121" s="321"/>
      <c r="F121" s="321"/>
      <c r="G121" s="321"/>
      <c r="H121" s="346"/>
      <c r="I121" s="346"/>
      <c r="J121" s="322"/>
      <c r="K121" s="74"/>
      <c r="L121" s="118"/>
      <c r="M121" s="74"/>
      <c r="N121" s="385"/>
    </row>
    <row r="122" spans="1:14" ht="12.75" customHeight="1" x14ac:dyDescent="0.2">
      <c r="A122" s="321"/>
      <c r="B122" s="321"/>
      <c r="C122" s="321"/>
      <c r="D122" s="321"/>
      <c r="E122" s="321"/>
      <c r="F122" s="321"/>
      <c r="G122" s="321"/>
      <c r="H122" s="321"/>
      <c r="I122" s="321"/>
      <c r="J122" s="322"/>
      <c r="K122" s="74"/>
      <c r="L122" s="118"/>
      <c r="M122" s="74"/>
      <c r="N122" s="385"/>
    </row>
    <row r="123" spans="1:14" ht="12.75" customHeight="1" x14ac:dyDescent="0.2">
      <c r="A123" s="321"/>
      <c r="B123" s="321"/>
      <c r="C123" s="321"/>
      <c r="D123" s="321"/>
      <c r="E123" s="321"/>
      <c r="F123" s="321"/>
      <c r="G123" s="321"/>
      <c r="H123" s="321"/>
      <c r="I123" s="321"/>
      <c r="J123" s="322"/>
      <c r="K123" s="74"/>
      <c r="L123" s="118"/>
      <c r="M123" s="74"/>
      <c r="N123" s="385"/>
    </row>
    <row r="124" spans="1:14" s="332" customFormat="1" ht="12.75" customHeight="1" x14ac:dyDescent="0.2">
      <c r="A124" s="321"/>
      <c r="B124" s="321"/>
      <c r="C124" s="321"/>
      <c r="D124" s="321"/>
      <c r="E124" s="321"/>
      <c r="F124" s="321"/>
      <c r="G124" s="321"/>
      <c r="H124" s="321"/>
      <c r="I124" s="321"/>
      <c r="J124" s="322"/>
      <c r="K124" s="74"/>
      <c r="L124" s="118"/>
      <c r="M124" s="74"/>
      <c r="N124" s="385"/>
    </row>
    <row r="125" spans="1:14" ht="12.75" customHeight="1" x14ac:dyDescent="0.2">
      <c r="A125" s="321"/>
      <c r="B125" s="321"/>
      <c r="C125" s="321"/>
      <c r="D125" s="321"/>
      <c r="E125" s="321"/>
      <c r="F125" s="321"/>
      <c r="G125" s="321"/>
      <c r="H125" s="321"/>
      <c r="I125" s="321"/>
      <c r="J125" s="322"/>
      <c r="K125" s="74"/>
      <c r="L125" s="118"/>
      <c r="M125" s="74"/>
      <c r="N125" s="385"/>
    </row>
    <row r="126" spans="1:14" ht="12.75" customHeight="1" x14ac:dyDescent="0.2">
      <c r="A126" s="322"/>
      <c r="B126" s="322"/>
      <c r="C126" s="322"/>
      <c r="D126" s="322"/>
      <c r="E126" s="322"/>
      <c r="F126" s="322"/>
      <c r="G126" s="322"/>
      <c r="H126" s="322"/>
      <c r="I126" s="322"/>
      <c r="J126" s="322"/>
      <c r="K126" s="74"/>
      <c r="L126" s="118"/>
      <c r="M126" s="74"/>
      <c r="N126" s="385"/>
    </row>
    <row r="127" spans="1:14" ht="12.75" customHeight="1" x14ac:dyDescent="0.2">
      <c r="A127" s="321"/>
      <c r="B127" s="321"/>
      <c r="C127" s="321"/>
      <c r="D127" s="321"/>
      <c r="E127" s="321"/>
      <c r="F127" s="321"/>
      <c r="G127" s="321"/>
      <c r="H127" s="321"/>
      <c r="I127" s="321"/>
      <c r="J127" s="322"/>
      <c r="K127" s="74"/>
      <c r="L127" s="118"/>
      <c r="M127" s="74"/>
      <c r="N127" s="385"/>
    </row>
    <row r="128" spans="1:14" ht="12.75" customHeight="1" x14ac:dyDescent="0.2">
      <c r="A128" s="321"/>
      <c r="B128" s="321"/>
      <c r="C128" s="321"/>
      <c r="D128" s="301"/>
      <c r="E128" s="321"/>
      <c r="F128" s="321"/>
      <c r="G128" s="321"/>
      <c r="H128" s="321"/>
      <c r="I128" s="321"/>
      <c r="J128" s="321"/>
      <c r="K128" s="321"/>
      <c r="L128" s="321"/>
      <c r="M128" s="321"/>
      <c r="N128" s="321"/>
    </row>
    <row r="129" spans="1:14" ht="12.75" customHeight="1" x14ac:dyDescent="0.2">
      <c r="A129" s="321"/>
      <c r="B129" s="321"/>
      <c r="C129" s="321"/>
      <c r="D129" s="301"/>
      <c r="E129" s="321"/>
      <c r="F129" s="321"/>
      <c r="G129" s="321"/>
      <c r="H129" s="321"/>
      <c r="I129" s="321"/>
      <c r="J129" s="321"/>
      <c r="K129" s="321"/>
      <c r="L129" s="321"/>
      <c r="M129" s="321"/>
      <c r="N129" s="321"/>
    </row>
    <row r="130" spans="1:14" ht="12.75" customHeight="1" x14ac:dyDescent="0.2">
      <c r="A130" s="321"/>
      <c r="B130" s="321"/>
      <c r="C130" s="321"/>
      <c r="D130" s="321"/>
      <c r="E130" s="321"/>
      <c r="F130" s="321"/>
      <c r="G130" s="321"/>
      <c r="H130" s="321"/>
      <c r="I130" s="321"/>
      <c r="J130" s="321"/>
      <c r="K130" s="321"/>
      <c r="L130" s="321"/>
      <c r="M130" s="321"/>
      <c r="N130" s="321"/>
    </row>
    <row r="131" spans="1:14" ht="12.75" customHeight="1" x14ac:dyDescent="0.2">
      <c r="A131" s="321"/>
      <c r="B131" s="321"/>
      <c r="C131" s="321"/>
      <c r="D131" s="321"/>
      <c r="E131" s="321"/>
      <c r="F131" s="321"/>
      <c r="G131" s="321"/>
      <c r="H131" s="321"/>
      <c r="I131" s="321"/>
      <c r="J131" s="321"/>
      <c r="K131" s="835"/>
      <c r="L131" s="334"/>
      <c r="M131" s="335"/>
      <c r="N131" s="321"/>
    </row>
    <row r="132" spans="1:14" ht="12.75" customHeight="1" x14ac:dyDescent="0.2">
      <c r="A132" s="321"/>
      <c r="B132" s="321"/>
      <c r="C132" s="321"/>
      <c r="D132" s="321"/>
      <c r="E132" s="321"/>
      <c r="F132" s="321"/>
      <c r="G132" s="321"/>
      <c r="H132" s="321"/>
      <c r="I132" s="321"/>
      <c r="J132" s="321"/>
      <c r="K132" s="835"/>
      <c r="L132" s="334"/>
      <c r="M132" s="335"/>
      <c r="N132" s="321"/>
    </row>
    <row r="133" spans="1:14" ht="12.75" customHeight="1" x14ac:dyDescent="0.2">
      <c r="A133" s="321"/>
      <c r="B133" s="321"/>
      <c r="C133" s="321"/>
      <c r="D133" s="321"/>
      <c r="E133" s="321"/>
      <c r="F133" s="321"/>
      <c r="G133" s="321"/>
      <c r="H133" s="321"/>
      <c r="I133" s="321"/>
      <c r="J133" s="321"/>
      <c r="K133" s="321"/>
      <c r="L133" s="321"/>
      <c r="M133" s="321"/>
      <c r="N133" s="321"/>
    </row>
    <row r="134" spans="1:14" ht="12.75" customHeight="1" x14ac:dyDescent="0.2">
      <c r="A134" s="321"/>
      <c r="B134" s="321"/>
      <c r="C134" s="321"/>
      <c r="D134" s="321"/>
      <c r="E134" s="321"/>
      <c r="F134" s="321"/>
      <c r="G134" s="321"/>
      <c r="H134" s="321"/>
      <c r="I134" s="321"/>
      <c r="J134" s="321"/>
      <c r="K134" s="321"/>
      <c r="L134" s="321"/>
      <c r="M134" s="321"/>
      <c r="N134" s="321"/>
    </row>
    <row r="135" spans="1:14" ht="12.75" customHeight="1" x14ac:dyDescent="0.2">
      <c r="A135" s="321"/>
      <c r="B135" s="321"/>
      <c r="C135" s="321"/>
      <c r="D135" s="321"/>
      <c r="E135" s="321"/>
      <c r="F135" s="321"/>
      <c r="G135" s="321"/>
      <c r="H135" s="321"/>
      <c r="I135" s="321"/>
      <c r="J135" s="321"/>
      <c r="K135" s="321"/>
      <c r="L135" s="321"/>
      <c r="M135" s="321"/>
      <c r="N135" s="321"/>
    </row>
    <row r="136" spans="1:14" s="332" customFormat="1" ht="12.75" customHeight="1" x14ac:dyDescent="0.2">
      <c r="A136" s="321"/>
      <c r="B136" s="321"/>
      <c r="C136" s="321"/>
      <c r="D136" s="321"/>
      <c r="E136" s="321"/>
      <c r="F136" s="321"/>
      <c r="G136" s="321"/>
      <c r="H136" s="321"/>
      <c r="I136" s="321"/>
      <c r="J136" s="321"/>
      <c r="K136" s="322"/>
      <c r="L136" s="322"/>
      <c r="M136" s="322"/>
      <c r="N136" s="321"/>
    </row>
    <row r="137" spans="1:14" ht="12.75" customHeight="1" x14ac:dyDescent="0.2">
      <c r="A137" s="321"/>
      <c r="B137" s="321"/>
      <c r="C137" s="321"/>
      <c r="D137" s="321"/>
      <c r="E137" s="321"/>
      <c r="F137" s="321"/>
      <c r="G137" s="321"/>
      <c r="H137" s="321"/>
      <c r="I137" s="321"/>
      <c r="J137" s="321"/>
      <c r="K137" s="321"/>
      <c r="L137" s="321"/>
      <c r="M137" s="321"/>
      <c r="N137" s="321"/>
    </row>
    <row r="138" spans="1:14" s="332" customFormat="1" ht="12.75" customHeight="1" x14ac:dyDescent="0.2">
      <c r="A138" s="321"/>
      <c r="B138" s="321"/>
      <c r="C138" s="321"/>
      <c r="D138" s="321"/>
      <c r="E138" s="321"/>
      <c r="F138" s="321"/>
      <c r="G138" s="321"/>
      <c r="H138" s="321"/>
      <c r="I138" s="321"/>
      <c r="J138" s="321"/>
      <c r="K138" s="321"/>
      <c r="L138" s="321"/>
      <c r="M138" s="321"/>
      <c r="N138" s="321"/>
    </row>
    <row r="139" spans="1:14" ht="12.75" customHeight="1" x14ac:dyDescent="0.2">
      <c r="A139" s="321"/>
      <c r="B139" s="321"/>
      <c r="C139" s="321"/>
      <c r="D139" s="321"/>
      <c r="E139" s="321"/>
      <c r="F139" s="321"/>
      <c r="G139" s="321"/>
      <c r="H139" s="321"/>
      <c r="I139" s="321"/>
      <c r="J139" s="321"/>
      <c r="K139" s="321"/>
      <c r="L139" s="321"/>
      <c r="M139" s="321"/>
      <c r="N139" s="321"/>
    </row>
    <row r="140" spans="1:14" ht="12.75" customHeight="1" x14ac:dyDescent="0.2">
      <c r="A140" s="321"/>
      <c r="B140" s="321"/>
      <c r="C140" s="321"/>
      <c r="D140" s="321"/>
      <c r="E140" s="321"/>
      <c r="F140" s="321"/>
      <c r="G140" s="321"/>
      <c r="H140" s="321"/>
      <c r="I140" s="321"/>
      <c r="J140" s="321"/>
      <c r="K140" s="321"/>
      <c r="L140" s="321"/>
      <c r="M140" s="321"/>
      <c r="N140" s="321"/>
    </row>
    <row r="141" spans="1:14" ht="12.75" customHeight="1" x14ac:dyDescent="0.2">
      <c r="A141" s="321"/>
      <c r="B141" s="321"/>
      <c r="C141" s="321"/>
      <c r="D141" s="321"/>
      <c r="E141" s="321"/>
      <c r="F141" s="321"/>
      <c r="G141" s="321"/>
      <c r="H141" s="321"/>
      <c r="I141" s="321"/>
      <c r="J141" s="321"/>
      <c r="K141" s="321"/>
      <c r="L141" s="321"/>
      <c r="M141" s="321"/>
      <c r="N141" s="321"/>
    </row>
    <row r="142" spans="1:14" ht="12.75" customHeight="1" x14ac:dyDescent="0.2">
      <c r="A142" s="321"/>
      <c r="B142" s="321"/>
      <c r="C142" s="321"/>
      <c r="D142" s="321"/>
      <c r="E142" s="321"/>
      <c r="F142" s="321"/>
      <c r="G142" s="321"/>
      <c r="H142" s="321"/>
      <c r="I142" s="321"/>
      <c r="J142" s="321"/>
      <c r="K142" s="321"/>
      <c r="L142" s="321"/>
      <c r="M142" s="321"/>
      <c r="N142" s="321"/>
    </row>
    <row r="143" spans="1:14" ht="12.75" customHeight="1" x14ac:dyDescent="0.2">
      <c r="A143" s="321"/>
      <c r="B143" s="321"/>
      <c r="C143" s="321"/>
      <c r="D143" s="321"/>
      <c r="E143" s="321"/>
      <c r="F143" s="321"/>
      <c r="G143" s="321"/>
      <c r="H143" s="321"/>
      <c r="I143" s="321"/>
      <c r="J143" s="321"/>
      <c r="K143" s="321"/>
      <c r="L143" s="321"/>
      <c r="M143" s="321"/>
      <c r="N143" s="321"/>
    </row>
    <row r="144" spans="1:14" ht="12.75" customHeight="1" x14ac:dyDescent="0.2">
      <c r="A144" s="321"/>
      <c r="B144" s="321"/>
      <c r="C144" s="321"/>
      <c r="D144" s="321"/>
      <c r="E144" s="321"/>
      <c r="F144" s="321"/>
      <c r="G144" s="321"/>
      <c r="H144" s="321"/>
      <c r="I144" s="321"/>
      <c r="J144" s="321"/>
      <c r="K144" s="321"/>
      <c r="L144" s="321"/>
      <c r="M144" s="321"/>
      <c r="N144" s="321"/>
    </row>
    <row r="145" spans="1:14" ht="12.75" customHeight="1" x14ac:dyDescent="0.2">
      <c r="A145" s="321"/>
      <c r="B145" s="321"/>
      <c r="C145" s="321"/>
      <c r="D145" s="321"/>
      <c r="E145" s="321"/>
      <c r="F145" s="321"/>
      <c r="G145" s="321"/>
      <c r="H145" s="321"/>
      <c r="I145" s="321"/>
      <c r="J145" s="321"/>
      <c r="K145" s="321"/>
      <c r="L145" s="321"/>
      <c r="M145" s="321"/>
      <c r="N145" s="321"/>
    </row>
    <row r="146" spans="1:14" ht="12.75" customHeight="1" x14ac:dyDescent="0.2">
      <c r="A146" s="321"/>
      <c r="B146" s="321"/>
      <c r="C146" s="321"/>
      <c r="D146" s="321"/>
      <c r="E146" s="321"/>
      <c r="F146" s="321"/>
      <c r="G146" s="321"/>
      <c r="H146" s="321"/>
      <c r="I146" s="321"/>
      <c r="J146" s="321"/>
      <c r="K146" s="321"/>
      <c r="L146" s="321"/>
      <c r="M146" s="321"/>
      <c r="N146" s="321"/>
    </row>
    <row r="147" spans="1:14" ht="12.75" customHeight="1" x14ac:dyDescent="0.2">
      <c r="A147" s="321"/>
      <c r="B147" s="321"/>
      <c r="C147" s="321"/>
      <c r="D147" s="321"/>
      <c r="E147" s="321"/>
      <c r="F147" s="321"/>
      <c r="G147" s="321"/>
      <c r="H147" s="321"/>
      <c r="I147" s="321"/>
      <c r="J147" s="321"/>
      <c r="K147" s="321"/>
      <c r="L147" s="321"/>
      <c r="M147" s="321"/>
      <c r="N147" s="321"/>
    </row>
    <row r="148" spans="1:14" ht="12.75" customHeight="1" x14ac:dyDescent="0.2">
      <c r="A148" s="321"/>
      <c r="B148" s="321"/>
      <c r="C148" s="321"/>
      <c r="D148" s="321"/>
      <c r="E148" s="321"/>
      <c r="F148" s="321"/>
      <c r="G148" s="321"/>
      <c r="H148" s="321"/>
      <c r="I148" s="321"/>
      <c r="J148" s="321"/>
      <c r="K148" s="321"/>
      <c r="L148" s="321"/>
      <c r="M148" s="321"/>
      <c r="N148" s="321"/>
    </row>
    <row r="149" spans="1:14" ht="12.75" customHeight="1" x14ac:dyDescent="0.2">
      <c r="A149" s="321"/>
      <c r="B149" s="321"/>
      <c r="C149" s="321"/>
      <c r="D149" s="321"/>
      <c r="E149" s="321"/>
      <c r="F149" s="321"/>
      <c r="G149" s="321"/>
      <c r="H149" s="321"/>
      <c r="I149" s="321"/>
      <c r="J149" s="321"/>
      <c r="K149" s="321"/>
      <c r="L149" s="321"/>
      <c r="M149" s="321"/>
      <c r="N149" s="321"/>
    </row>
    <row r="150" spans="1:14" ht="12.75" customHeight="1" x14ac:dyDescent="0.2">
      <c r="A150" s="321"/>
      <c r="B150" s="321"/>
      <c r="C150" s="321"/>
      <c r="D150" s="321"/>
      <c r="E150" s="321"/>
      <c r="F150" s="321"/>
      <c r="G150" s="321"/>
      <c r="H150" s="321"/>
      <c r="I150" s="321"/>
      <c r="J150" s="321"/>
      <c r="K150" s="321"/>
      <c r="L150" s="321"/>
      <c r="M150" s="321"/>
      <c r="N150" s="321"/>
    </row>
    <row r="151" spans="1:14" ht="12.75" customHeight="1" x14ac:dyDescent="0.2">
      <c r="A151" s="321"/>
      <c r="B151" s="321"/>
      <c r="C151" s="321"/>
      <c r="D151" s="321"/>
      <c r="E151" s="321"/>
      <c r="F151" s="321"/>
      <c r="G151" s="321"/>
      <c r="H151" s="321"/>
      <c r="I151" s="321"/>
      <c r="J151" s="321"/>
      <c r="K151" s="321"/>
      <c r="L151" s="321"/>
      <c r="M151" s="321"/>
      <c r="N151" s="321"/>
    </row>
    <row r="152" spans="1:14" ht="12.75" customHeight="1" x14ac:dyDescent="0.2">
      <c r="A152" s="321"/>
      <c r="B152" s="321"/>
      <c r="C152" s="321"/>
      <c r="D152" s="321"/>
      <c r="E152" s="321"/>
      <c r="F152" s="321"/>
      <c r="G152" s="321"/>
      <c r="H152" s="321"/>
      <c r="I152" s="321"/>
      <c r="J152" s="321"/>
      <c r="K152" s="321"/>
      <c r="L152" s="321"/>
      <c r="M152" s="321"/>
      <c r="N152" s="321"/>
    </row>
    <row r="153" spans="1:14" ht="12.75" customHeight="1" x14ac:dyDescent="0.2">
      <c r="A153" s="321"/>
      <c r="B153" s="321"/>
      <c r="C153" s="321"/>
      <c r="D153" s="321"/>
      <c r="E153" s="321"/>
      <c r="F153" s="321"/>
      <c r="G153" s="321"/>
      <c r="H153" s="321"/>
      <c r="I153" s="321"/>
      <c r="J153" s="321"/>
      <c r="K153" s="321"/>
      <c r="L153" s="321"/>
      <c r="M153" s="321"/>
      <c r="N153" s="321"/>
    </row>
    <row r="154" spans="1:14" ht="12.75" customHeight="1" x14ac:dyDescent="0.2">
      <c r="A154" s="321"/>
      <c r="B154" s="321"/>
      <c r="C154" s="321"/>
      <c r="D154" s="321"/>
      <c r="E154" s="321"/>
      <c r="F154" s="321"/>
      <c r="G154" s="321"/>
      <c r="H154" s="321"/>
      <c r="I154" s="321"/>
      <c r="J154" s="321"/>
      <c r="K154" s="321"/>
      <c r="L154" s="321"/>
      <c r="M154" s="321"/>
      <c r="N154" s="321"/>
    </row>
    <row r="155" spans="1:14" ht="12.75" customHeight="1" x14ac:dyDescent="0.2">
      <c r="A155" s="321"/>
      <c r="B155" s="321"/>
      <c r="C155" s="321"/>
      <c r="D155" s="321"/>
      <c r="E155" s="321"/>
      <c r="F155" s="321"/>
      <c r="G155" s="321"/>
      <c r="H155" s="321"/>
      <c r="I155" s="321"/>
      <c r="J155" s="321"/>
      <c r="K155" s="321"/>
      <c r="L155" s="321"/>
      <c r="M155" s="321"/>
      <c r="N155" s="321"/>
    </row>
    <row r="156" spans="1:14" ht="12.75" customHeight="1" x14ac:dyDescent="0.2">
      <c r="A156" s="321"/>
      <c r="B156" s="321"/>
      <c r="C156" s="321"/>
      <c r="D156" s="321"/>
      <c r="E156" s="321"/>
      <c r="F156" s="321"/>
      <c r="G156" s="321"/>
      <c r="H156" s="321"/>
      <c r="I156" s="321"/>
      <c r="J156" s="321"/>
      <c r="K156" s="321"/>
      <c r="L156" s="321"/>
      <c r="M156" s="321"/>
      <c r="N156" s="321"/>
    </row>
    <row r="157" spans="1:14" ht="12.75" customHeight="1" x14ac:dyDescent="0.2">
      <c r="A157" s="321"/>
      <c r="B157" s="321"/>
      <c r="C157" s="321"/>
      <c r="D157" s="321"/>
      <c r="E157" s="321"/>
      <c r="F157" s="321"/>
      <c r="G157" s="321"/>
      <c r="H157" s="321"/>
      <c r="I157" s="321"/>
      <c r="J157" s="321"/>
      <c r="K157" s="321"/>
      <c r="L157" s="321"/>
      <c r="M157" s="321"/>
      <c r="N157" s="321"/>
    </row>
    <row r="158" spans="1:14" ht="12.75" customHeight="1" x14ac:dyDescent="0.2">
      <c r="A158" s="321"/>
      <c r="B158" s="321"/>
      <c r="C158" s="321"/>
      <c r="D158" s="321"/>
      <c r="E158" s="321"/>
      <c r="F158" s="321"/>
      <c r="G158" s="321"/>
      <c r="H158" s="321"/>
      <c r="I158" s="321"/>
      <c r="J158" s="321"/>
      <c r="K158" s="321"/>
      <c r="L158" s="321"/>
      <c r="M158" s="321"/>
      <c r="N158" s="321"/>
    </row>
    <row r="159" spans="1:14" ht="12.75" customHeight="1" x14ac:dyDescent="0.2">
      <c r="A159" s="321"/>
      <c r="B159" s="321"/>
      <c r="C159" s="321"/>
      <c r="D159" s="321"/>
      <c r="E159" s="321"/>
      <c r="F159" s="321"/>
      <c r="G159" s="321"/>
      <c r="H159" s="321"/>
      <c r="I159" s="321"/>
      <c r="J159" s="321"/>
      <c r="K159" s="321"/>
      <c r="L159" s="321"/>
      <c r="M159" s="321"/>
      <c r="N159" s="321"/>
    </row>
    <row r="160" spans="1:14" ht="12.75" customHeight="1" x14ac:dyDescent="0.2">
      <c r="A160" s="321"/>
      <c r="B160" s="321"/>
      <c r="C160" s="321"/>
      <c r="D160" s="321"/>
      <c r="E160" s="321"/>
      <c r="F160" s="321"/>
      <c r="G160" s="321"/>
      <c r="H160" s="321"/>
      <c r="I160" s="321"/>
      <c r="J160" s="321"/>
      <c r="K160" s="321"/>
      <c r="L160" s="321"/>
      <c r="M160" s="321"/>
      <c r="N160" s="321"/>
    </row>
    <row r="161" spans="1:14" ht="12.75" customHeight="1" x14ac:dyDescent="0.2">
      <c r="A161" s="321"/>
      <c r="B161" s="321"/>
      <c r="C161" s="321"/>
      <c r="D161" s="321"/>
      <c r="E161" s="321"/>
      <c r="F161" s="321"/>
      <c r="G161" s="321"/>
      <c r="H161" s="321"/>
      <c r="I161" s="321"/>
      <c r="J161" s="321"/>
      <c r="K161" s="321"/>
      <c r="L161" s="321"/>
      <c r="M161" s="321"/>
      <c r="N161" s="321"/>
    </row>
    <row r="162" spans="1:14" ht="12.75" customHeight="1" x14ac:dyDescent="0.2">
      <c r="A162" s="321"/>
      <c r="B162" s="321"/>
      <c r="C162" s="321"/>
      <c r="D162" s="321"/>
      <c r="E162" s="321"/>
      <c r="F162" s="321"/>
      <c r="G162" s="321"/>
      <c r="H162" s="321"/>
      <c r="I162" s="321"/>
      <c r="J162" s="321"/>
      <c r="K162" s="321"/>
      <c r="L162" s="321"/>
      <c r="M162" s="321"/>
      <c r="N162" s="321"/>
    </row>
    <row r="163" spans="1:14" ht="12.75" customHeight="1" x14ac:dyDescent="0.2">
      <c r="A163" s="321"/>
      <c r="B163" s="321"/>
      <c r="C163" s="321"/>
      <c r="D163" s="321"/>
      <c r="E163" s="321"/>
      <c r="F163" s="321"/>
      <c r="G163" s="321"/>
      <c r="H163" s="321"/>
      <c r="I163" s="321"/>
      <c r="J163" s="321"/>
      <c r="K163" s="321"/>
      <c r="L163" s="321"/>
      <c r="M163" s="321"/>
      <c r="N163" s="321"/>
    </row>
    <row r="164" spans="1:14" ht="12.75" customHeight="1" x14ac:dyDescent="0.2">
      <c r="A164" s="321"/>
      <c r="B164" s="321"/>
      <c r="C164" s="321"/>
      <c r="D164" s="321"/>
      <c r="E164" s="321"/>
      <c r="F164" s="321"/>
      <c r="G164" s="321"/>
      <c r="H164" s="321"/>
      <c r="I164" s="321"/>
      <c r="J164" s="321"/>
      <c r="K164" s="321"/>
      <c r="L164" s="321"/>
      <c r="M164" s="321"/>
      <c r="N164" s="321"/>
    </row>
    <row r="165" spans="1:14" ht="12.75" customHeight="1" x14ac:dyDescent="0.2">
      <c r="A165" s="321"/>
      <c r="B165" s="321"/>
      <c r="C165" s="321"/>
      <c r="D165" s="321"/>
      <c r="E165" s="321"/>
      <c r="F165" s="321"/>
      <c r="G165" s="321"/>
      <c r="H165" s="321"/>
      <c r="I165" s="321"/>
      <c r="J165" s="321"/>
      <c r="K165" s="321"/>
      <c r="L165" s="321"/>
      <c r="M165" s="321"/>
      <c r="N165" s="321"/>
    </row>
    <row r="166" spans="1:14" ht="12.75" customHeight="1" x14ac:dyDescent="0.2">
      <c r="A166" s="321"/>
      <c r="B166" s="321"/>
      <c r="C166" s="321"/>
      <c r="D166" s="321"/>
      <c r="E166" s="321"/>
      <c r="F166" s="321"/>
      <c r="G166" s="321"/>
      <c r="H166" s="321"/>
      <c r="I166" s="321"/>
      <c r="J166" s="321"/>
      <c r="K166" s="321"/>
      <c r="L166" s="321"/>
      <c r="M166" s="321"/>
      <c r="N166" s="321"/>
    </row>
    <row r="167" spans="1:14" ht="12.75" customHeight="1" x14ac:dyDescent="0.2">
      <c r="A167" s="321"/>
      <c r="B167" s="321"/>
      <c r="C167" s="321"/>
      <c r="D167" s="321"/>
      <c r="E167" s="321"/>
      <c r="F167" s="321"/>
      <c r="G167" s="321"/>
      <c r="H167" s="321"/>
      <c r="I167" s="321"/>
      <c r="J167" s="321"/>
      <c r="K167" s="321"/>
      <c r="L167" s="321"/>
      <c r="M167" s="321"/>
      <c r="N167" s="321"/>
    </row>
    <row r="168" spans="1:14" ht="12.75" customHeight="1" x14ac:dyDescent="0.2">
      <c r="A168" s="321"/>
      <c r="B168" s="321"/>
      <c r="C168" s="321"/>
      <c r="D168" s="321"/>
      <c r="E168" s="321"/>
      <c r="F168" s="321"/>
      <c r="G168" s="321"/>
      <c r="H168" s="321"/>
      <c r="I168" s="321"/>
      <c r="J168" s="321"/>
      <c r="K168" s="321"/>
      <c r="L168" s="321"/>
      <c r="M168" s="321"/>
      <c r="N168" s="321"/>
    </row>
    <row r="169" spans="1:14" ht="12.75" customHeight="1" x14ac:dyDescent="0.2">
      <c r="A169" s="321"/>
      <c r="B169" s="321"/>
      <c r="C169" s="321"/>
      <c r="D169" s="321"/>
      <c r="E169" s="321"/>
      <c r="F169" s="321"/>
      <c r="G169" s="321"/>
      <c r="H169" s="321"/>
      <c r="I169" s="321"/>
      <c r="J169" s="321"/>
      <c r="K169" s="321"/>
      <c r="L169" s="321"/>
      <c r="M169" s="321"/>
      <c r="N169" s="321"/>
    </row>
    <row r="170" spans="1:14" ht="12.75" customHeight="1" x14ac:dyDescent="0.2">
      <c r="A170" s="321"/>
      <c r="B170" s="321"/>
      <c r="C170" s="321"/>
      <c r="D170" s="321"/>
      <c r="E170" s="321"/>
      <c r="F170" s="321"/>
      <c r="G170" s="321"/>
      <c r="H170" s="321"/>
      <c r="I170" s="321"/>
      <c r="J170" s="321"/>
      <c r="K170" s="321"/>
      <c r="L170" s="321"/>
      <c r="M170" s="321"/>
      <c r="N170" s="321"/>
    </row>
    <row r="171" spans="1:14" ht="12.75" customHeight="1" x14ac:dyDescent="0.2">
      <c r="A171" s="321"/>
      <c r="B171" s="321"/>
      <c r="C171" s="321"/>
      <c r="D171" s="301"/>
      <c r="E171" s="321"/>
      <c r="F171" s="321"/>
      <c r="G171" s="321"/>
      <c r="H171" s="321"/>
      <c r="I171" s="321"/>
      <c r="J171" s="321"/>
      <c r="K171" s="321"/>
      <c r="L171" s="321"/>
      <c r="M171" s="321"/>
      <c r="N171" s="321"/>
    </row>
    <row r="172" spans="1:14" ht="12.75" customHeight="1" x14ac:dyDescent="0.2">
      <c r="A172" s="321"/>
      <c r="B172" s="321"/>
      <c r="C172" s="321"/>
      <c r="D172" s="301"/>
      <c r="E172" s="321"/>
      <c r="F172" s="321"/>
      <c r="G172" s="321"/>
      <c r="H172" s="321"/>
      <c r="I172" s="321"/>
      <c r="J172" s="321"/>
      <c r="K172" s="321"/>
      <c r="L172" s="321"/>
      <c r="M172" s="321"/>
      <c r="N172" s="321"/>
    </row>
    <row r="173" spans="1:14" ht="12.75" customHeight="1" x14ac:dyDescent="0.2">
      <c r="A173" s="321"/>
      <c r="B173" s="321"/>
      <c r="C173" s="321"/>
      <c r="D173" s="301"/>
      <c r="E173" s="321"/>
      <c r="F173" s="321"/>
      <c r="G173" s="321"/>
      <c r="H173" s="321"/>
      <c r="I173" s="321"/>
      <c r="J173" s="321"/>
      <c r="K173" s="321"/>
      <c r="L173" s="321"/>
      <c r="M173" s="321"/>
      <c r="N173" s="321"/>
    </row>
    <row r="174" spans="1:14" ht="12.75" customHeight="1" x14ac:dyDescent="0.2">
      <c r="A174" s="321"/>
      <c r="B174" s="321"/>
      <c r="C174" s="321"/>
      <c r="D174" s="301"/>
      <c r="E174" s="321"/>
      <c r="F174" s="321"/>
      <c r="G174" s="321"/>
      <c r="H174" s="321"/>
      <c r="I174" s="321"/>
      <c r="J174" s="321"/>
      <c r="K174" s="321"/>
      <c r="L174" s="321"/>
      <c r="M174" s="321"/>
      <c r="N174" s="321"/>
    </row>
    <row r="175" spans="1:14" ht="12.75" customHeight="1" x14ac:dyDescent="0.2">
      <c r="A175" s="321"/>
      <c r="B175" s="321"/>
      <c r="C175" s="321"/>
      <c r="D175" s="301"/>
      <c r="E175" s="321"/>
      <c r="F175" s="321"/>
      <c r="G175" s="321"/>
      <c r="H175" s="321"/>
      <c r="I175" s="321"/>
      <c r="J175" s="321"/>
      <c r="K175" s="321"/>
      <c r="L175" s="321"/>
      <c r="M175" s="321"/>
      <c r="N175" s="321"/>
    </row>
    <row r="176" spans="1:14" ht="12.75" customHeight="1" x14ac:dyDescent="0.2">
      <c r="A176" s="321"/>
      <c r="B176" s="321"/>
      <c r="C176" s="321"/>
      <c r="D176" s="301"/>
      <c r="E176" s="321"/>
      <c r="F176" s="321"/>
      <c r="G176" s="321"/>
      <c r="H176" s="321"/>
      <c r="I176" s="321"/>
      <c r="J176" s="321"/>
      <c r="K176" s="321"/>
      <c r="L176" s="321"/>
      <c r="M176" s="321"/>
      <c r="N176" s="321"/>
    </row>
    <row r="177" spans="1:14" ht="12.75" customHeight="1" x14ac:dyDescent="0.2">
      <c r="A177" s="321"/>
      <c r="B177" s="321"/>
      <c r="C177" s="321"/>
      <c r="D177" s="301"/>
      <c r="E177" s="321"/>
      <c r="F177" s="321"/>
      <c r="G177" s="321"/>
      <c r="H177" s="321"/>
      <c r="I177" s="321"/>
      <c r="J177" s="321"/>
      <c r="K177" s="321"/>
      <c r="L177" s="321"/>
      <c r="M177" s="321"/>
      <c r="N177" s="321"/>
    </row>
    <row r="178" spans="1:14" ht="12.75" customHeight="1" x14ac:dyDescent="0.2">
      <c r="A178" s="321"/>
      <c r="B178" s="321"/>
      <c r="C178" s="321"/>
      <c r="D178" s="301"/>
      <c r="E178" s="321"/>
      <c r="F178" s="321"/>
      <c r="G178" s="321"/>
      <c r="H178" s="321"/>
      <c r="I178" s="321"/>
      <c r="J178" s="321"/>
      <c r="K178" s="321"/>
      <c r="L178" s="321"/>
      <c r="M178" s="321"/>
      <c r="N178" s="321"/>
    </row>
    <row r="179" spans="1:14" ht="12.75" customHeight="1" x14ac:dyDescent="0.2">
      <c r="A179" s="321"/>
      <c r="B179" s="321"/>
      <c r="C179" s="321"/>
      <c r="D179" s="301"/>
      <c r="E179" s="321"/>
      <c r="F179" s="321"/>
      <c r="G179" s="321"/>
      <c r="H179" s="321"/>
      <c r="I179" s="321"/>
      <c r="J179" s="321"/>
      <c r="K179" s="321"/>
      <c r="L179" s="321"/>
      <c r="M179" s="321"/>
      <c r="N179" s="321"/>
    </row>
    <row r="180" spans="1:14" ht="12.75" customHeight="1" x14ac:dyDescent="0.2">
      <c r="A180" s="321"/>
      <c r="B180" s="321"/>
      <c r="C180" s="321"/>
      <c r="D180" s="301"/>
      <c r="E180" s="321"/>
      <c r="F180" s="321"/>
      <c r="G180" s="321"/>
      <c r="H180" s="321"/>
      <c r="I180" s="321"/>
      <c r="J180" s="321"/>
      <c r="K180" s="321"/>
      <c r="L180" s="321"/>
      <c r="M180" s="321"/>
      <c r="N180" s="321"/>
    </row>
    <row r="181" spans="1:14" ht="12.75" customHeight="1" x14ac:dyDescent="0.2">
      <c r="A181" s="321"/>
      <c r="B181" s="321"/>
      <c r="C181" s="321"/>
      <c r="D181" s="301"/>
      <c r="E181" s="321"/>
      <c r="F181" s="321"/>
      <c r="G181" s="321"/>
      <c r="H181" s="321"/>
      <c r="I181" s="321"/>
      <c r="J181" s="321"/>
      <c r="K181" s="321"/>
      <c r="L181" s="321"/>
      <c r="M181" s="321"/>
      <c r="N181" s="321"/>
    </row>
    <row r="182" spans="1:14" ht="12.75" customHeight="1" x14ac:dyDescent="0.2">
      <c r="A182" s="321"/>
      <c r="B182" s="321"/>
      <c r="C182" s="321"/>
      <c r="D182" s="301"/>
      <c r="E182" s="321"/>
      <c r="F182" s="321"/>
      <c r="G182" s="321"/>
      <c r="H182" s="321"/>
      <c r="I182" s="321"/>
      <c r="J182" s="321"/>
      <c r="K182" s="321"/>
      <c r="L182" s="321"/>
      <c r="M182" s="321"/>
      <c r="N182" s="321"/>
    </row>
    <row r="183" spans="1:14" ht="12.75" customHeight="1" x14ac:dyDescent="0.2">
      <c r="A183" s="321"/>
      <c r="B183" s="321"/>
      <c r="C183" s="321"/>
      <c r="D183" s="301"/>
      <c r="E183" s="321"/>
      <c r="F183" s="321"/>
      <c r="G183" s="321"/>
      <c r="H183" s="321"/>
      <c r="I183" s="321"/>
      <c r="J183" s="321"/>
      <c r="K183" s="321"/>
      <c r="L183" s="321"/>
      <c r="M183" s="321"/>
      <c r="N183" s="321"/>
    </row>
    <row r="184" spans="1:14" ht="12.75" customHeight="1" x14ac:dyDescent="0.2">
      <c r="A184" s="321"/>
      <c r="B184" s="321"/>
      <c r="C184" s="321"/>
      <c r="D184" s="301"/>
      <c r="E184" s="321"/>
      <c r="F184" s="321"/>
      <c r="G184" s="321"/>
      <c r="H184" s="321"/>
      <c r="I184" s="321"/>
      <c r="J184" s="321"/>
      <c r="K184" s="321"/>
      <c r="L184" s="321"/>
      <c r="M184" s="321"/>
      <c r="N184" s="321"/>
    </row>
    <row r="185" spans="1:14" ht="12.75" customHeight="1" x14ac:dyDescent="0.2">
      <c r="A185" s="321"/>
      <c r="B185" s="321"/>
      <c r="C185" s="321"/>
      <c r="D185" s="301"/>
      <c r="E185" s="321"/>
      <c r="F185" s="321"/>
      <c r="G185" s="321"/>
      <c r="H185" s="321"/>
      <c r="I185" s="321"/>
      <c r="J185" s="321"/>
      <c r="K185" s="321"/>
      <c r="L185" s="321"/>
      <c r="M185" s="321"/>
      <c r="N185" s="321"/>
    </row>
    <row r="186" spans="1:14" ht="12.75" customHeight="1" x14ac:dyDescent="0.2">
      <c r="A186" s="321"/>
      <c r="B186" s="321"/>
      <c r="C186" s="321"/>
      <c r="D186" s="301"/>
      <c r="E186" s="321"/>
      <c r="F186" s="321"/>
      <c r="G186" s="321"/>
      <c r="H186" s="321"/>
      <c r="I186" s="321"/>
      <c r="J186" s="321"/>
      <c r="K186" s="321"/>
      <c r="L186" s="321"/>
      <c r="M186" s="321"/>
      <c r="N186" s="321"/>
    </row>
    <row r="187" spans="1:14" ht="12.75" customHeight="1" x14ac:dyDescent="0.2">
      <c r="A187" s="321"/>
      <c r="B187" s="321"/>
      <c r="C187" s="321"/>
      <c r="D187" s="301"/>
      <c r="E187" s="321"/>
      <c r="F187" s="321"/>
      <c r="G187" s="321"/>
      <c r="H187" s="321"/>
      <c r="I187" s="321"/>
      <c r="J187" s="321"/>
      <c r="K187" s="321"/>
      <c r="L187" s="321"/>
      <c r="M187" s="321"/>
      <c r="N187" s="321"/>
    </row>
    <row r="188" spans="1:14" ht="12.75" customHeight="1" x14ac:dyDescent="0.2">
      <c r="A188" s="321"/>
      <c r="B188" s="321"/>
      <c r="C188" s="321"/>
      <c r="D188" s="301"/>
      <c r="E188" s="321"/>
      <c r="F188" s="321"/>
      <c r="G188" s="321"/>
      <c r="H188" s="321"/>
      <c r="I188" s="321"/>
      <c r="J188" s="321"/>
      <c r="K188" s="321"/>
      <c r="L188" s="321"/>
      <c r="M188" s="321"/>
      <c r="N188" s="321"/>
    </row>
    <row r="189" spans="1:14" ht="12.75" customHeight="1" x14ac:dyDescent="0.2">
      <c r="A189" s="321"/>
      <c r="B189" s="321"/>
      <c r="C189" s="321"/>
      <c r="D189" s="301"/>
      <c r="E189" s="321"/>
      <c r="F189" s="321"/>
      <c r="G189" s="321"/>
      <c r="H189" s="321"/>
      <c r="I189" s="321"/>
      <c r="J189" s="321"/>
      <c r="K189" s="321"/>
      <c r="L189" s="321"/>
      <c r="M189" s="321"/>
      <c r="N189" s="321"/>
    </row>
    <row r="190" spans="1:14" ht="12.75" customHeight="1" x14ac:dyDescent="0.2">
      <c r="J190" s="321"/>
      <c r="K190" s="321"/>
      <c r="L190" s="321"/>
      <c r="M190" s="321"/>
      <c r="N190" s="321"/>
    </row>
    <row r="191" spans="1:14" ht="12.75" customHeight="1" x14ac:dyDescent="0.2">
      <c r="J191" s="321"/>
      <c r="K191" s="321"/>
      <c r="L191" s="321"/>
      <c r="M191" s="321"/>
      <c r="N191" s="321"/>
    </row>
    <row r="192" spans="1:14" ht="12.75" customHeight="1" x14ac:dyDescent="0.2">
      <c r="J192" s="321"/>
      <c r="K192" s="321"/>
      <c r="L192" s="321"/>
      <c r="M192" s="321"/>
      <c r="N192" s="321"/>
    </row>
    <row r="193" spans="10:14" ht="12.75" customHeight="1" x14ac:dyDescent="0.2">
      <c r="J193" s="321"/>
      <c r="K193" s="321"/>
      <c r="L193" s="321"/>
      <c r="M193" s="321"/>
      <c r="N193" s="321"/>
    </row>
    <row r="194" spans="10:14" ht="12.75" customHeight="1" x14ac:dyDescent="0.2">
      <c r="J194" s="321"/>
      <c r="K194" s="321"/>
      <c r="L194" s="321"/>
      <c r="M194" s="321"/>
      <c r="N194" s="321"/>
    </row>
    <row r="195" spans="10:14" ht="12.75" customHeight="1" x14ac:dyDescent="0.2">
      <c r="J195" s="321"/>
      <c r="K195" s="321"/>
      <c r="L195" s="321"/>
      <c r="M195" s="321"/>
      <c r="N195" s="321"/>
    </row>
    <row r="196" spans="10:14" ht="12.75" customHeight="1" x14ac:dyDescent="0.2">
      <c r="J196" s="321"/>
      <c r="K196" s="321"/>
      <c r="L196" s="321"/>
      <c r="M196" s="321"/>
      <c r="N196" s="321"/>
    </row>
    <row r="197" spans="10:14" ht="12.75" customHeight="1" x14ac:dyDescent="0.2">
      <c r="J197" s="321"/>
      <c r="K197" s="321"/>
      <c r="L197" s="321"/>
      <c r="M197" s="321"/>
      <c r="N197" s="321"/>
    </row>
    <row r="198" spans="10:14" ht="12.75" customHeight="1" x14ac:dyDescent="0.2">
      <c r="J198" s="321"/>
      <c r="K198" s="321"/>
      <c r="L198" s="321"/>
      <c r="M198" s="321"/>
      <c r="N198" s="321"/>
    </row>
    <row r="199" spans="10:14" ht="12.75" customHeight="1" x14ac:dyDescent="0.2">
      <c r="J199" s="321"/>
      <c r="K199" s="321"/>
      <c r="L199" s="321"/>
      <c r="M199" s="321"/>
      <c r="N199" s="321"/>
    </row>
  </sheetData>
  <mergeCells count="16">
    <mergeCell ref="K18:M18"/>
    <mergeCell ref="K109:N109"/>
    <mergeCell ref="K117:N117"/>
    <mergeCell ref="K131:K132"/>
    <mergeCell ref="E26:F26"/>
    <mergeCell ref="E27:G27"/>
    <mergeCell ref="K55:M55"/>
    <mergeCell ref="N55:P55"/>
    <mergeCell ref="K56:M56"/>
    <mergeCell ref="K101:N101"/>
    <mergeCell ref="K29:L29"/>
    <mergeCell ref="A1:I1"/>
    <mergeCell ref="A2:I2"/>
    <mergeCell ref="A3:B3"/>
    <mergeCell ref="K9:M9"/>
    <mergeCell ref="K13:M13"/>
  </mergeCells>
  <pageMargins left="0.75" right="0.75" top="1" bottom="1" header="0.5" footer="0.5"/>
  <pageSetup paperSize="9" scale="71" orientation="portrait" r:id="rId1"/>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200"/>
  <sheetViews>
    <sheetView view="pageBreakPreview" zoomScale="85" workbookViewId="0">
      <selection activeCell="K63" sqref="K63"/>
    </sheetView>
  </sheetViews>
  <sheetFormatPr defaultColWidth="9.109375" defaultRowHeight="12.75" customHeight="1" x14ac:dyDescent="0.2"/>
  <cols>
    <col min="1" max="1" width="7.5546875" style="319" customWidth="1"/>
    <col min="2" max="2" width="57" style="319" bestFit="1" customWidth="1"/>
    <col min="3" max="3" width="6.5546875" style="319" bestFit="1" customWidth="1"/>
    <col min="4" max="4" width="6.6640625" style="336" customWidth="1"/>
    <col min="5" max="5" width="7" style="319" customWidth="1"/>
    <col min="6" max="6" width="7.5546875" style="319" customWidth="1"/>
    <col min="7" max="7" width="10" style="319" customWidth="1"/>
    <col min="8" max="8" width="10.6640625" style="319" customWidth="1"/>
    <col min="9" max="9" width="12.44140625" style="319" bestFit="1" customWidth="1"/>
    <col min="10" max="10" width="5" style="319" customWidth="1"/>
    <col min="11" max="11" width="37" style="319" customWidth="1"/>
    <col min="12" max="12" width="13.5546875" style="319" customWidth="1"/>
    <col min="13" max="13" width="28.109375" style="319" customWidth="1"/>
    <col min="14" max="14" width="27" style="319" customWidth="1"/>
    <col min="15" max="16384" width="9.109375" style="319"/>
  </cols>
  <sheetData>
    <row r="1" spans="1:16" s="309" customFormat="1" ht="23.25" customHeight="1" x14ac:dyDescent="0.25">
      <c r="A1" s="813" t="e">
        <f>#REF!</f>
        <v>#REF!</v>
      </c>
      <c r="B1" s="813"/>
      <c r="C1" s="813"/>
      <c r="D1" s="813"/>
      <c r="E1" s="813"/>
      <c r="F1" s="813"/>
      <c r="G1" s="813"/>
      <c r="H1" s="813"/>
      <c r="I1" s="813"/>
    </row>
    <row r="2" spans="1:16" s="309" customFormat="1" ht="16.5" customHeight="1" x14ac:dyDescent="0.25">
      <c r="A2" s="814" t="e">
        <f>#REF!</f>
        <v>#REF!</v>
      </c>
      <c r="B2" s="814"/>
      <c r="C2" s="814"/>
      <c r="D2" s="814"/>
      <c r="E2" s="814"/>
      <c r="F2" s="814"/>
      <c r="G2" s="814"/>
      <c r="H2" s="814"/>
      <c r="I2" s="814"/>
    </row>
    <row r="3" spans="1:16" ht="12.75" customHeight="1" x14ac:dyDescent="0.2">
      <c r="A3" s="832" t="s">
        <v>158</v>
      </c>
      <c r="B3" s="833"/>
      <c r="C3" s="329">
        <v>0</v>
      </c>
      <c r="D3" s="330"/>
      <c r="E3" s="320"/>
      <c r="F3" s="320"/>
      <c r="G3" s="320"/>
      <c r="H3" s="320"/>
      <c r="I3" s="320"/>
      <c r="N3" s="319" t="s">
        <v>342</v>
      </c>
    </row>
    <row r="4" spans="1:16" ht="12.75" customHeight="1" x14ac:dyDescent="0.2">
      <c r="A4" s="305" t="s">
        <v>44</v>
      </c>
      <c r="B4" s="305" t="s">
        <v>45</v>
      </c>
      <c r="C4" s="305" t="s">
        <v>0</v>
      </c>
      <c r="D4" s="305" t="s">
        <v>1</v>
      </c>
      <c r="E4" s="305" t="s">
        <v>46</v>
      </c>
      <c r="F4" s="305" t="s">
        <v>47</v>
      </c>
      <c r="G4" s="305" t="s">
        <v>48</v>
      </c>
      <c r="H4" s="305" t="s">
        <v>49</v>
      </c>
      <c r="I4" s="305" t="s">
        <v>50</v>
      </c>
    </row>
    <row r="5" spans="1:16" ht="12.75" customHeight="1" x14ac:dyDescent="0.2">
      <c r="A5" s="29">
        <v>1</v>
      </c>
      <c r="B5" s="111" t="s">
        <v>161</v>
      </c>
      <c r="C5" s="320"/>
      <c r="D5" s="29"/>
      <c r="E5" s="29"/>
      <c r="F5" s="29"/>
      <c r="G5" s="29"/>
      <c r="H5" s="29"/>
      <c r="I5" s="29"/>
      <c r="K5" s="320"/>
      <c r="L5" s="111" t="s">
        <v>5</v>
      </c>
      <c r="M5" s="63" t="s">
        <v>159</v>
      </c>
    </row>
    <row r="6" spans="1:16" ht="12.75" customHeight="1" x14ac:dyDescent="0.2">
      <c r="A6" s="58">
        <v>1.1000000000000001</v>
      </c>
      <c r="B6" s="63" t="s">
        <v>162</v>
      </c>
      <c r="C6" s="31" t="s">
        <v>58</v>
      </c>
      <c r="D6" s="29"/>
      <c r="E6" s="29"/>
      <c r="F6" s="29"/>
      <c r="G6" s="29"/>
      <c r="H6" s="29"/>
      <c r="I6" s="29"/>
      <c r="K6" s="31" t="s">
        <v>88</v>
      </c>
      <c r="L6" s="419">
        <v>0</v>
      </c>
      <c r="M6" s="409" t="s">
        <v>160</v>
      </c>
    </row>
    <row r="7" spans="1:16" ht="12.75" customHeight="1" x14ac:dyDescent="0.2">
      <c r="A7" s="31"/>
      <c r="B7" s="31" t="s">
        <v>155</v>
      </c>
      <c r="C7" s="31"/>
      <c r="D7" s="95">
        <f>M13</f>
        <v>1</v>
      </c>
      <c r="E7" s="32">
        <f>E9</f>
        <v>9</v>
      </c>
      <c r="F7" s="32">
        <f>F9</f>
        <v>5.3999999999999995</v>
      </c>
      <c r="G7" s="33">
        <v>0</v>
      </c>
      <c r="H7" s="34">
        <f>D7*E7*F7*G7</f>
        <v>0</v>
      </c>
      <c r="I7" s="11">
        <f>ROUND(H7*$C$3,3)</f>
        <v>0</v>
      </c>
      <c r="K7" s="31" t="s">
        <v>128</v>
      </c>
      <c r="L7" s="30">
        <f>1/COS(PI()*L6/180)</f>
        <v>1</v>
      </c>
      <c r="M7" s="320"/>
    </row>
    <row r="8" spans="1:16" ht="12.75" customHeight="1" x14ac:dyDescent="0.2">
      <c r="A8" s="58">
        <v>1.2</v>
      </c>
      <c r="B8" s="63" t="s">
        <v>166</v>
      </c>
      <c r="C8" s="31" t="s">
        <v>58</v>
      </c>
      <c r="D8" s="58"/>
      <c r="E8" s="38"/>
      <c r="F8" s="38"/>
      <c r="G8" s="38"/>
      <c r="H8" s="31"/>
      <c r="I8" s="31"/>
      <c r="K8" s="31" t="s">
        <v>164</v>
      </c>
      <c r="L8" s="411">
        <v>0.15</v>
      </c>
      <c r="M8" s="320"/>
    </row>
    <row r="9" spans="1:16" ht="12.75" customHeight="1" x14ac:dyDescent="0.2">
      <c r="A9" s="31"/>
      <c r="B9" s="31" t="s">
        <v>155</v>
      </c>
      <c r="C9" s="31"/>
      <c r="D9" s="95">
        <f>M13</f>
        <v>1</v>
      </c>
      <c r="E9" s="32">
        <f>E12</f>
        <v>9</v>
      </c>
      <c r="F9" s="32">
        <f>F12</f>
        <v>5.3999999999999995</v>
      </c>
      <c r="G9" s="33">
        <v>0</v>
      </c>
      <c r="H9" s="34">
        <f>D9*E9*F9*G9</f>
        <v>0</v>
      </c>
      <c r="I9" s="34"/>
      <c r="K9" s="31" t="s">
        <v>273</v>
      </c>
      <c r="L9" s="30">
        <f>L8+L19+L25+L26+O14</f>
        <v>6.6</v>
      </c>
      <c r="M9" s="320"/>
    </row>
    <row r="10" spans="1:16" ht="12.75" customHeight="1" x14ac:dyDescent="0.2">
      <c r="A10" s="31"/>
      <c r="B10" s="31"/>
      <c r="C10" s="31"/>
      <c r="D10" s="58"/>
      <c r="E10" s="32"/>
      <c r="F10" s="32"/>
      <c r="G10" s="32"/>
      <c r="H10" s="37">
        <f>SUM(H9:H9)</f>
        <v>0</v>
      </c>
      <c r="I10" s="11">
        <f>ROUND(H10*$C$3,3)</f>
        <v>0</v>
      </c>
      <c r="K10" s="320"/>
      <c r="L10" s="320"/>
      <c r="M10" s="320"/>
    </row>
    <row r="11" spans="1:16" ht="12.75" customHeight="1" x14ac:dyDescent="0.2">
      <c r="A11" s="58">
        <v>1.3</v>
      </c>
      <c r="B11" s="63" t="s">
        <v>174</v>
      </c>
      <c r="C11" s="31" t="s">
        <v>58</v>
      </c>
      <c r="D11" s="58"/>
      <c r="E11" s="38"/>
      <c r="F11" s="38"/>
      <c r="G11" s="38"/>
      <c r="H11" s="31"/>
      <c r="I11" s="31"/>
      <c r="K11" s="818" t="s">
        <v>142</v>
      </c>
      <c r="L11" s="819"/>
      <c r="M11" s="820"/>
      <c r="N11" s="841" t="s">
        <v>194</v>
      </c>
      <c r="O11" s="842"/>
      <c r="P11" s="843"/>
    </row>
    <row r="12" spans="1:16" ht="12.75" customHeight="1" x14ac:dyDescent="0.2">
      <c r="A12" s="31"/>
      <c r="B12" s="31" t="s">
        <v>155</v>
      </c>
      <c r="C12" s="31"/>
      <c r="D12" s="95">
        <f>L13</f>
        <v>1</v>
      </c>
      <c r="E12" s="32">
        <f>(P12+L8*2)*M30</f>
        <v>9</v>
      </c>
      <c r="F12" s="32">
        <f>(P13+L8*2)*M30</f>
        <v>5.3999999999999995</v>
      </c>
      <c r="G12" s="32">
        <f>(P14+P22+L8)*M30-G9-G7</f>
        <v>2.4499999999999997</v>
      </c>
      <c r="H12" s="34">
        <f>D12*E12*F12*G12</f>
        <v>119.06999999999998</v>
      </c>
      <c r="I12" s="34"/>
      <c r="K12" s="31" t="s">
        <v>270</v>
      </c>
      <c r="L12" s="420">
        <v>0.8</v>
      </c>
      <c r="M12" s="56">
        <f>L12*L7</f>
        <v>0.8</v>
      </c>
      <c r="N12" s="31" t="s">
        <v>196</v>
      </c>
      <c r="O12" s="416">
        <v>8.6999999999999993</v>
      </c>
      <c r="P12" s="40">
        <f>O12*L7</f>
        <v>8.6999999999999993</v>
      </c>
    </row>
    <row r="13" spans="1:16" ht="12.75" customHeight="1" x14ac:dyDescent="0.2">
      <c r="A13" s="31"/>
      <c r="B13" s="31"/>
      <c r="C13" s="31"/>
      <c r="D13" s="58"/>
      <c r="E13" s="32"/>
      <c r="F13" s="32"/>
      <c r="G13" s="32"/>
      <c r="H13" s="37">
        <f>SUM(H12:H12)</f>
        <v>119.06999999999998</v>
      </c>
      <c r="I13" s="11">
        <f>ROUND(H13*$C$3,3)</f>
        <v>0</v>
      </c>
      <c r="K13" s="31" t="s">
        <v>201</v>
      </c>
      <c r="L13" s="427">
        <v>1</v>
      </c>
      <c r="M13" s="95">
        <f>L13</f>
        <v>1</v>
      </c>
      <c r="N13" s="94" t="s">
        <v>189</v>
      </c>
      <c r="O13" s="417">
        <v>5.0999999999999996</v>
      </c>
      <c r="P13" s="39">
        <f t="shared" ref="P13:P21" si="0">O13</f>
        <v>5.0999999999999996</v>
      </c>
    </row>
    <row r="14" spans="1:16" ht="12.75" customHeight="1" x14ac:dyDescent="0.2">
      <c r="A14" s="29">
        <v>2</v>
      </c>
      <c r="B14" s="111" t="s">
        <v>187</v>
      </c>
      <c r="C14" s="31" t="s">
        <v>58</v>
      </c>
      <c r="D14" s="58"/>
      <c r="E14" s="32"/>
      <c r="F14" s="32"/>
      <c r="G14" s="32"/>
      <c r="H14" s="34"/>
      <c r="I14" s="34"/>
      <c r="K14" s="31"/>
      <c r="L14" s="30"/>
      <c r="M14" s="58"/>
      <c r="N14" s="94" t="s">
        <v>191</v>
      </c>
      <c r="O14" s="417">
        <v>1.8</v>
      </c>
      <c r="P14" s="39">
        <f t="shared" si="0"/>
        <v>1.8</v>
      </c>
    </row>
    <row r="15" spans="1:16" ht="12.75" customHeight="1" x14ac:dyDescent="0.2">
      <c r="A15" s="31"/>
      <c r="B15" s="31" t="s">
        <v>155</v>
      </c>
      <c r="C15" s="31"/>
      <c r="D15" s="95">
        <f>M13</f>
        <v>1</v>
      </c>
      <c r="E15" s="34">
        <f>E12</f>
        <v>9</v>
      </c>
      <c r="F15" s="34">
        <f>F12</f>
        <v>5.3999999999999995</v>
      </c>
      <c r="G15" s="31">
        <f>$L$8</f>
        <v>0.15</v>
      </c>
      <c r="H15" s="34">
        <f>D15*E15*F15*G15</f>
        <v>7.2899999999999991</v>
      </c>
      <c r="I15" s="34"/>
      <c r="K15" s="818" t="s">
        <v>276</v>
      </c>
      <c r="L15" s="819"/>
      <c r="M15" s="820"/>
      <c r="N15" s="44" t="s">
        <v>201</v>
      </c>
      <c r="O15" s="45">
        <f>+L13</f>
        <v>1</v>
      </c>
      <c r="P15" s="46">
        <f t="shared" si="0"/>
        <v>1</v>
      </c>
    </row>
    <row r="16" spans="1:16" ht="12.75" customHeight="1" x14ac:dyDescent="0.2">
      <c r="A16" s="31"/>
      <c r="B16" s="36"/>
      <c r="C16" s="36"/>
      <c r="D16" s="55"/>
      <c r="E16" s="36"/>
      <c r="F16" s="36"/>
      <c r="G16" s="36"/>
      <c r="H16" s="37">
        <f>SUM(H15:H15)</f>
        <v>7.2899999999999991</v>
      </c>
      <c r="I16" s="11">
        <f>ROUND(H16*$C$3,3)</f>
        <v>0</v>
      </c>
      <c r="K16" s="31" t="s">
        <v>270</v>
      </c>
      <c r="L16" s="179">
        <f>L12</f>
        <v>0.8</v>
      </c>
      <c r="M16" s="48">
        <f>L16</f>
        <v>0.8</v>
      </c>
      <c r="N16" s="44" t="s">
        <v>203</v>
      </c>
      <c r="O16" s="428">
        <v>6</v>
      </c>
      <c r="P16" s="46">
        <f t="shared" si="0"/>
        <v>6</v>
      </c>
    </row>
    <row r="17" spans="1:17" ht="12.75" customHeight="1" x14ac:dyDescent="0.2">
      <c r="A17" s="49">
        <v>3</v>
      </c>
      <c r="B17" s="111" t="s">
        <v>215</v>
      </c>
      <c r="C17" s="44" t="s">
        <v>91</v>
      </c>
      <c r="D17" s="39"/>
      <c r="E17" s="50"/>
      <c r="F17" s="50"/>
      <c r="G17" s="50"/>
      <c r="H17" s="52"/>
      <c r="I17" s="52"/>
      <c r="K17" s="31" t="s">
        <v>271</v>
      </c>
      <c r="L17" s="413">
        <v>3</v>
      </c>
      <c r="M17" s="48"/>
      <c r="N17" s="44" t="s">
        <v>173</v>
      </c>
      <c r="O17" s="46">
        <f>O15*O16</f>
        <v>6</v>
      </c>
      <c r="P17" s="46">
        <f t="shared" si="0"/>
        <v>6</v>
      </c>
      <c r="Q17" s="41"/>
    </row>
    <row r="18" spans="1:17" ht="12.75" customHeight="1" x14ac:dyDescent="0.2">
      <c r="A18" s="44"/>
      <c r="B18" s="44" t="s">
        <v>221</v>
      </c>
      <c r="C18" s="44"/>
      <c r="D18" s="39">
        <f>O17*$M$30</f>
        <v>6</v>
      </c>
      <c r="E18" s="52">
        <f>O21</f>
        <v>20</v>
      </c>
      <c r="F18" s="44"/>
      <c r="G18" s="109"/>
      <c r="H18" s="52">
        <f>D18*E18</f>
        <v>120</v>
      </c>
      <c r="I18" s="11">
        <f>ROUND(H18*$C$3,3)</f>
        <v>0</v>
      </c>
      <c r="K18" s="31" t="s">
        <v>272</v>
      </c>
      <c r="L18" s="40">
        <f>+PI()/4*L16^2*L17</f>
        <v>1.5079644737231008</v>
      </c>
      <c r="M18" s="40">
        <f>L18</f>
        <v>1.5079644737231008</v>
      </c>
      <c r="N18" s="44" t="s">
        <v>175</v>
      </c>
      <c r="O18" s="428">
        <v>1.2</v>
      </c>
      <c r="P18" s="46">
        <f t="shared" si="0"/>
        <v>1.2</v>
      </c>
      <c r="Q18" s="41"/>
    </row>
    <row r="19" spans="1:17" ht="12.75" customHeight="1" x14ac:dyDescent="0.2">
      <c r="A19" s="44"/>
      <c r="B19" s="44" t="s">
        <v>224</v>
      </c>
      <c r="C19" s="44"/>
      <c r="D19" s="39">
        <f>SUM(D18:D18)*$M$30</f>
        <v>6</v>
      </c>
      <c r="E19" s="44">
        <f>O20</f>
        <v>0</v>
      </c>
      <c r="F19" s="44"/>
      <c r="G19" s="109"/>
      <c r="H19" s="52">
        <f>D19*E19</f>
        <v>0</v>
      </c>
      <c r="I19" s="11">
        <f>ROUND(H19*$C$3,3)</f>
        <v>0</v>
      </c>
      <c r="K19" s="31" t="s">
        <v>217</v>
      </c>
      <c r="L19" s="405">
        <v>2.9</v>
      </c>
      <c r="M19" s="48">
        <f>L19</f>
        <v>2.9</v>
      </c>
      <c r="N19" s="44" t="s">
        <v>176</v>
      </c>
      <c r="O19" s="428">
        <v>20</v>
      </c>
      <c r="P19" s="46">
        <f t="shared" si="0"/>
        <v>20</v>
      </c>
      <c r="Q19" s="42"/>
    </row>
    <row r="20" spans="1:17" ht="12.75" customHeight="1" x14ac:dyDescent="0.2">
      <c r="A20" s="44"/>
      <c r="B20" s="1"/>
      <c r="C20" s="1"/>
      <c r="D20" s="24"/>
      <c r="E20" s="1"/>
      <c r="F20" s="1"/>
      <c r="G20" s="1"/>
      <c r="H20" s="53">
        <f>SUM(H18:H19)</f>
        <v>120</v>
      </c>
      <c r="I20" s="53"/>
      <c r="K20" s="818" t="s">
        <v>220</v>
      </c>
      <c r="L20" s="819"/>
      <c r="M20" s="820"/>
      <c r="N20" s="44" t="s">
        <v>178</v>
      </c>
      <c r="O20" s="428">
        <v>0</v>
      </c>
      <c r="P20" s="46">
        <f t="shared" si="0"/>
        <v>0</v>
      </c>
      <c r="Q20" s="41"/>
    </row>
    <row r="21" spans="1:17" ht="12.75" customHeight="1" x14ac:dyDescent="0.2">
      <c r="A21" s="49">
        <v>4</v>
      </c>
      <c r="B21" s="111" t="s">
        <v>228</v>
      </c>
      <c r="C21" s="44" t="s">
        <v>58</v>
      </c>
      <c r="D21" s="39"/>
      <c r="E21" s="50"/>
      <c r="F21" s="51"/>
      <c r="G21" s="51"/>
      <c r="H21" s="52"/>
      <c r="I21" s="52"/>
      <c r="K21" s="54" t="s">
        <v>223</v>
      </c>
      <c r="L21" s="413">
        <v>10.5</v>
      </c>
      <c r="M21" s="48">
        <f>L21*L7</f>
        <v>10.5</v>
      </c>
      <c r="N21" s="44" t="s">
        <v>180</v>
      </c>
      <c r="O21" s="46">
        <f>O19-O20</f>
        <v>20</v>
      </c>
      <c r="P21" s="46">
        <f t="shared" si="0"/>
        <v>20</v>
      </c>
      <c r="Q21" s="43"/>
    </row>
    <row r="22" spans="1:17" ht="12.75" customHeight="1" x14ac:dyDescent="0.2">
      <c r="A22" s="44"/>
      <c r="B22" s="44" t="s">
        <v>155</v>
      </c>
      <c r="C22" s="44"/>
      <c r="D22" s="96">
        <f>O15*$M$30</f>
        <v>1</v>
      </c>
      <c r="E22" s="59">
        <f>O12</f>
        <v>8.6999999999999993</v>
      </c>
      <c r="F22" s="59">
        <f>O13</f>
        <v>5.0999999999999996</v>
      </c>
      <c r="G22" s="59">
        <f>O14</f>
        <v>1.8</v>
      </c>
      <c r="H22" s="52">
        <f>D22*E22*F22*G22</f>
        <v>79.865999999999985</v>
      </c>
      <c r="I22" s="52"/>
      <c r="K22" s="54" t="s">
        <v>226</v>
      </c>
      <c r="L22" s="413">
        <v>10.5</v>
      </c>
      <c r="M22" s="48">
        <f>L22*L7</f>
        <v>10.5</v>
      </c>
      <c r="N22" s="94" t="s">
        <v>184</v>
      </c>
      <c r="O22" s="417">
        <v>0.5</v>
      </c>
      <c r="P22" s="39">
        <f>O22</f>
        <v>0.5</v>
      </c>
      <c r="Q22" s="43"/>
    </row>
    <row r="23" spans="1:17" ht="12.75" customHeight="1" x14ac:dyDescent="0.2">
      <c r="A23" s="44"/>
      <c r="B23" s="44"/>
      <c r="C23" s="44"/>
      <c r="D23" s="39"/>
      <c r="E23" s="50"/>
      <c r="F23" s="50"/>
      <c r="G23" s="144"/>
      <c r="H23" s="53">
        <f>SUM(H22:H22)</f>
        <v>79.865999999999985</v>
      </c>
      <c r="I23" s="11">
        <f>ROUND(H23*$C$3,3)</f>
        <v>0</v>
      </c>
      <c r="K23" s="31" t="s">
        <v>219</v>
      </c>
      <c r="L23" s="413">
        <v>1.2</v>
      </c>
      <c r="M23" s="48">
        <f>L23</f>
        <v>1.2</v>
      </c>
      <c r="N23" s="824" t="s">
        <v>40</v>
      </c>
      <c r="O23" s="825"/>
      <c r="P23" s="826"/>
      <c r="Q23" s="43"/>
    </row>
    <row r="24" spans="1:17" ht="12.75" customHeight="1" x14ac:dyDescent="0.2">
      <c r="A24" s="49">
        <v>5</v>
      </c>
      <c r="B24" s="111" t="s">
        <v>232</v>
      </c>
      <c r="C24" s="44" t="s">
        <v>58</v>
      </c>
      <c r="D24" s="39"/>
      <c r="E24" s="50"/>
      <c r="F24" s="51"/>
      <c r="G24" s="50"/>
      <c r="H24" s="52"/>
      <c r="I24" s="52"/>
      <c r="K24" s="31" t="s">
        <v>222</v>
      </c>
      <c r="L24" s="413">
        <v>3.4</v>
      </c>
      <c r="M24" s="48">
        <f>L24</f>
        <v>3.4</v>
      </c>
      <c r="N24" s="320" t="s">
        <v>365</v>
      </c>
      <c r="O24" s="424">
        <v>0.8</v>
      </c>
      <c r="P24" s="320">
        <f>O24</f>
        <v>0.8</v>
      </c>
      <c r="Q24" s="143"/>
    </row>
    <row r="25" spans="1:17" ht="12.75" customHeight="1" x14ac:dyDescent="0.2">
      <c r="A25" s="44"/>
      <c r="B25" s="44" t="s">
        <v>236</v>
      </c>
      <c r="C25" s="44"/>
      <c r="D25" s="96">
        <f>M13</f>
        <v>1</v>
      </c>
      <c r="E25" s="51">
        <f>M16^2*PI()/4</f>
        <v>0.50265482457436694</v>
      </c>
      <c r="F25" s="51">
        <f>L17</f>
        <v>3</v>
      </c>
      <c r="G25" s="51">
        <f>M19</f>
        <v>2.9</v>
      </c>
      <c r="H25" s="50">
        <f>D25*E25*F25*G25</f>
        <v>4.3730969737969927</v>
      </c>
      <c r="I25" s="53"/>
      <c r="K25" s="31" t="s">
        <v>225</v>
      </c>
      <c r="L25" s="405">
        <v>1</v>
      </c>
      <c r="M25" s="40">
        <f>L25</f>
        <v>1</v>
      </c>
      <c r="N25" s="320" t="s">
        <v>363</v>
      </c>
      <c r="O25" s="424">
        <v>0.8</v>
      </c>
      <c r="P25" s="320">
        <f>O25</f>
        <v>0.8</v>
      </c>
      <c r="Q25" s="143"/>
    </row>
    <row r="26" spans="1:17" ht="12.75" customHeight="1" x14ac:dyDescent="0.2">
      <c r="A26" s="44"/>
      <c r="B26" s="44" t="s">
        <v>220</v>
      </c>
      <c r="C26" s="44"/>
      <c r="D26" s="96">
        <f>D25</f>
        <v>1</v>
      </c>
      <c r="E26" s="809">
        <f>M27</f>
        <v>49.944653456853452</v>
      </c>
      <c r="F26" s="836"/>
      <c r="G26" s="810"/>
      <c r="H26" s="52">
        <f>D26*E26</f>
        <v>49.944653456853452</v>
      </c>
      <c r="I26" s="53"/>
      <c r="K26" s="31" t="s">
        <v>227</v>
      </c>
      <c r="L26" s="405">
        <v>0.75</v>
      </c>
      <c r="M26" s="40">
        <f>L26</f>
        <v>0.75</v>
      </c>
      <c r="N26" s="320" t="s">
        <v>364</v>
      </c>
      <c r="O26" s="424">
        <v>0.5</v>
      </c>
      <c r="P26" s="320">
        <f>O26</f>
        <v>0.5</v>
      </c>
      <c r="Q26" s="43"/>
    </row>
    <row r="27" spans="1:17" ht="12.75" customHeight="1" x14ac:dyDescent="0.2">
      <c r="A27" s="44"/>
      <c r="B27" s="44" t="s">
        <v>237</v>
      </c>
      <c r="C27" s="44"/>
      <c r="D27" s="39">
        <f>P27</f>
        <v>8</v>
      </c>
      <c r="E27" s="389">
        <f>P24</f>
        <v>0.8</v>
      </c>
      <c r="F27" s="389">
        <f>P25</f>
        <v>0.8</v>
      </c>
      <c r="G27" s="389">
        <f>P26</f>
        <v>0.5</v>
      </c>
      <c r="H27" s="52">
        <f>D27*E27*F27*G27</f>
        <v>2.5600000000000005</v>
      </c>
      <c r="I27" s="53"/>
      <c r="K27" s="31" t="s">
        <v>231</v>
      </c>
      <c r="L27" s="40">
        <f>L21*L24*L26+((L21*L24+L22*L23+SQRT(L21*L24*L22*L23))*L25/3)</f>
        <v>49.944653456853452</v>
      </c>
      <c r="M27" s="62">
        <f>L27</f>
        <v>49.944653456853452</v>
      </c>
      <c r="N27" s="320" t="s">
        <v>366</v>
      </c>
      <c r="O27" s="424">
        <f>O15*8</f>
        <v>8</v>
      </c>
      <c r="P27" s="320">
        <f>O27</f>
        <v>8</v>
      </c>
      <c r="Q27" s="41"/>
    </row>
    <row r="28" spans="1:17" ht="12.75" customHeight="1" x14ac:dyDescent="0.2">
      <c r="A28" s="112"/>
      <c r="B28" s="44"/>
      <c r="C28" s="44"/>
      <c r="D28" s="39"/>
      <c r="E28" s="50"/>
      <c r="F28" s="50"/>
      <c r="G28" s="73"/>
      <c r="H28" s="53">
        <f>SUM(H25:H27)</f>
        <v>56.877750430650444</v>
      </c>
      <c r="I28" s="11">
        <f>ROUND(H28*$C$3,3)</f>
        <v>0</v>
      </c>
      <c r="K28" s="320"/>
      <c r="L28" s="320"/>
      <c r="M28" s="320"/>
      <c r="Q28" s="41"/>
    </row>
    <row r="29" spans="1:17" ht="12.75" customHeight="1" x14ac:dyDescent="0.2">
      <c r="A29" s="29">
        <v>6</v>
      </c>
      <c r="B29" s="111" t="s">
        <v>242</v>
      </c>
      <c r="C29" s="31" t="s">
        <v>57</v>
      </c>
      <c r="D29" s="58"/>
      <c r="E29" s="32"/>
      <c r="F29" s="32"/>
      <c r="G29" s="32"/>
      <c r="H29" s="34"/>
      <c r="I29" s="34"/>
      <c r="K29" s="602" t="s">
        <v>264</v>
      </c>
      <c r="L29" s="308" t="s">
        <v>265</v>
      </c>
      <c r="M29" s="414">
        <v>0</v>
      </c>
      <c r="Q29" s="41"/>
    </row>
    <row r="30" spans="1:17" ht="12.75" customHeight="1" x14ac:dyDescent="0.2">
      <c r="A30" s="58">
        <v>6.1</v>
      </c>
      <c r="B30" s="63" t="s">
        <v>93</v>
      </c>
      <c r="C30" s="31"/>
      <c r="D30" s="97"/>
      <c r="E30" s="32"/>
      <c r="F30" s="32"/>
      <c r="G30" s="61"/>
      <c r="H30" s="34"/>
      <c r="I30" s="37"/>
      <c r="J30" s="332"/>
      <c r="K30" s="297"/>
      <c r="L30" s="308" t="s">
        <v>266</v>
      </c>
      <c r="M30" s="414">
        <v>1</v>
      </c>
      <c r="Q30" s="41"/>
    </row>
    <row r="31" spans="1:17" ht="12.75" customHeight="1" x14ac:dyDescent="0.2">
      <c r="A31" s="578"/>
      <c r="B31" s="31" t="s">
        <v>246</v>
      </c>
      <c r="C31" s="31"/>
      <c r="D31" s="97" t="str">
        <f>"@"&amp;G31&amp;" kg per cum"</f>
        <v>@100 kg per cum</v>
      </c>
      <c r="E31" s="32"/>
      <c r="F31" s="32"/>
      <c r="G31" s="61">
        <v>100</v>
      </c>
      <c r="H31" s="34">
        <f>(H23)*G31/1000</f>
        <v>7.9865999999999984</v>
      </c>
      <c r="I31" s="37"/>
      <c r="J31" s="332"/>
    </row>
    <row r="32" spans="1:17" ht="12.75" customHeight="1" x14ac:dyDescent="0.2">
      <c r="A32" s="578"/>
      <c r="B32" s="31" t="s">
        <v>248</v>
      </c>
      <c r="C32" s="31"/>
      <c r="D32" s="97" t="str">
        <f>"@"&amp;G32&amp;" kg per cum"</f>
        <v>@80 kg per cum</v>
      </c>
      <c r="E32" s="32"/>
      <c r="F32" s="32"/>
      <c r="G32" s="61">
        <v>80</v>
      </c>
      <c r="H32" s="52">
        <f>(H20*G32*PI()*P18^2/4)/1000</f>
        <v>10.857344210806325</v>
      </c>
      <c r="I32" s="37"/>
      <c r="J32" s="332"/>
    </row>
    <row r="33" spans="1:18" ht="12.75" customHeight="1" x14ac:dyDescent="0.2">
      <c r="A33" s="578"/>
      <c r="B33" s="31"/>
      <c r="C33" s="31"/>
      <c r="D33" s="97"/>
      <c r="E33" s="32"/>
      <c r="F33" s="32"/>
      <c r="G33" s="61"/>
      <c r="H33" s="53">
        <f>SUM(H31:H32)</f>
        <v>18.843944210806324</v>
      </c>
      <c r="I33" s="11">
        <f>ROUND(H33*$C$3,3)</f>
        <v>0</v>
      </c>
      <c r="J33" s="332"/>
    </row>
    <row r="34" spans="1:18" ht="12.75" customHeight="1" x14ac:dyDescent="0.2">
      <c r="A34" s="578">
        <v>6.2</v>
      </c>
      <c r="B34" s="63" t="s">
        <v>381</v>
      </c>
      <c r="C34" s="31"/>
      <c r="D34" s="97"/>
      <c r="E34" s="32"/>
      <c r="F34" s="32"/>
      <c r="G34" s="61"/>
      <c r="H34" s="52"/>
      <c r="I34" s="37"/>
      <c r="J34" s="332"/>
    </row>
    <row r="35" spans="1:18" ht="12.75" customHeight="1" x14ac:dyDescent="0.2">
      <c r="A35" s="578"/>
      <c r="B35" s="31" t="s">
        <v>252</v>
      </c>
      <c r="C35" s="31"/>
      <c r="D35" s="97" t="str">
        <f>"@"&amp;G35&amp;" kg per cum"</f>
        <v>@150 kg per cum</v>
      </c>
      <c r="E35" s="32"/>
      <c r="F35" s="32"/>
      <c r="G35" s="61">
        <v>150</v>
      </c>
      <c r="H35" s="34">
        <f>H25*G35/1000</f>
        <v>0.6559645460695489</v>
      </c>
      <c r="I35" s="37"/>
      <c r="J35" s="332"/>
    </row>
    <row r="36" spans="1:18" ht="12.75" customHeight="1" x14ac:dyDescent="0.2">
      <c r="A36" s="578"/>
      <c r="B36" s="31" t="s">
        <v>220</v>
      </c>
      <c r="C36" s="31"/>
      <c r="D36" s="97" t="str">
        <f>"@"&amp;G36&amp;" kg per cum"</f>
        <v>@120 kg per cum</v>
      </c>
      <c r="E36" s="32"/>
      <c r="F36" s="32"/>
      <c r="G36" s="61">
        <v>120</v>
      </c>
      <c r="H36" s="34">
        <f>H26*G36/1000</f>
        <v>5.9933584148224144</v>
      </c>
      <c r="I36" s="37"/>
      <c r="J36" s="332"/>
    </row>
    <row r="37" spans="1:18" ht="12.75" customHeight="1" x14ac:dyDescent="0.2">
      <c r="A37" s="64"/>
      <c r="B37" s="31" t="s">
        <v>40</v>
      </c>
      <c r="C37" s="31"/>
      <c r="D37" s="97" t="str">
        <f>"@"&amp;G37&amp;" kg per cum"</f>
        <v>@120 kg per cum</v>
      </c>
      <c r="E37" s="32"/>
      <c r="F37" s="32"/>
      <c r="G37" s="61">
        <v>120</v>
      </c>
      <c r="H37" s="34">
        <f>H27*G37/1000</f>
        <v>0.30720000000000003</v>
      </c>
      <c r="I37" s="37"/>
      <c r="J37" s="332"/>
    </row>
    <row r="38" spans="1:18" ht="12.75" customHeight="1" x14ac:dyDescent="0.2">
      <c r="A38" s="29"/>
      <c r="B38" s="320"/>
      <c r="C38" s="320"/>
      <c r="D38" s="330"/>
      <c r="E38" s="320"/>
      <c r="F38" s="320"/>
      <c r="G38" s="320"/>
      <c r="H38" s="53">
        <f>SUM(H35:H37)</f>
        <v>6.956522960891963</v>
      </c>
      <c r="I38" s="11">
        <f>ROUND(H38*$C$3,3)</f>
        <v>0</v>
      </c>
      <c r="J38" s="332"/>
    </row>
    <row r="39" spans="1:18" ht="12.75" customHeight="1" x14ac:dyDescent="0.2">
      <c r="A39" s="321"/>
      <c r="B39" s="321"/>
      <c r="I39" s="404">
        <f>SUM(I7:I38)</f>
        <v>0</v>
      </c>
      <c r="J39" s="332"/>
    </row>
    <row r="40" spans="1:18" ht="12.75" customHeight="1" x14ac:dyDescent="0.2">
      <c r="J40" s="332"/>
      <c r="Q40" s="326"/>
      <c r="R40" s="321"/>
    </row>
    <row r="41" spans="1:18" ht="12.75" customHeight="1" x14ac:dyDescent="0.2">
      <c r="J41" s="332"/>
      <c r="K41" s="321"/>
      <c r="L41" s="321"/>
      <c r="M41" s="321"/>
      <c r="Q41" s="321"/>
    </row>
    <row r="42" spans="1:18" ht="12.75" customHeight="1" x14ac:dyDescent="0.2">
      <c r="J42" s="332"/>
      <c r="K42" s="321"/>
      <c r="L42" s="321"/>
      <c r="M42" s="321"/>
      <c r="Q42" s="321"/>
    </row>
    <row r="43" spans="1:18" ht="12.75" customHeight="1" x14ac:dyDescent="0.2">
      <c r="J43" s="332"/>
      <c r="K43" s="321"/>
      <c r="L43" s="321"/>
      <c r="M43" s="321"/>
      <c r="Q43" s="321"/>
    </row>
    <row r="44" spans="1:18" ht="12.75" customHeight="1" x14ac:dyDescent="0.2">
      <c r="J44" s="332"/>
      <c r="K44" s="321"/>
      <c r="L44" s="321"/>
      <c r="M44" s="321"/>
      <c r="Q44" s="321"/>
    </row>
    <row r="45" spans="1:18" ht="12.75" customHeight="1" x14ac:dyDescent="0.2">
      <c r="J45" s="332"/>
      <c r="K45" s="321"/>
      <c r="L45" s="321"/>
      <c r="M45" s="321"/>
      <c r="N45" s="321"/>
      <c r="O45" s="321"/>
      <c r="P45" s="321"/>
      <c r="Q45" s="321"/>
    </row>
    <row r="46" spans="1:18" ht="12.75" customHeight="1" x14ac:dyDescent="0.2">
      <c r="J46" s="332"/>
      <c r="K46" s="333"/>
      <c r="L46" s="334"/>
      <c r="M46" s="335"/>
      <c r="N46" s="321"/>
      <c r="O46" s="321"/>
      <c r="P46" s="321"/>
      <c r="Q46" s="321"/>
    </row>
    <row r="47" spans="1:18" ht="12.75" customHeight="1" x14ac:dyDescent="0.2">
      <c r="J47" s="332"/>
      <c r="K47" s="333"/>
      <c r="L47" s="334"/>
      <c r="M47" s="335"/>
      <c r="N47" s="321"/>
      <c r="O47" s="321"/>
      <c r="P47" s="321"/>
      <c r="Q47" s="321"/>
    </row>
    <row r="48" spans="1:18" ht="12.75" customHeight="1" x14ac:dyDescent="0.2">
      <c r="J48" s="332"/>
      <c r="K48" s="321"/>
      <c r="L48" s="321"/>
      <c r="M48" s="321"/>
      <c r="N48" s="321"/>
      <c r="O48" s="321"/>
      <c r="P48" s="321"/>
      <c r="Q48" s="321"/>
    </row>
    <row r="49" spans="1:17" ht="12.75" customHeight="1" x14ac:dyDescent="0.2">
      <c r="J49" s="332"/>
      <c r="K49" s="321"/>
      <c r="L49" s="321"/>
      <c r="M49" s="321"/>
      <c r="N49" s="321"/>
      <c r="O49" s="321"/>
      <c r="P49" s="321"/>
      <c r="Q49" s="321"/>
    </row>
    <row r="50" spans="1:17" ht="12.75" customHeight="1" x14ac:dyDescent="0.2">
      <c r="J50" s="332"/>
      <c r="K50" s="321"/>
      <c r="L50" s="321"/>
      <c r="M50" s="321"/>
      <c r="N50" s="321"/>
      <c r="O50" s="321"/>
      <c r="P50" s="321"/>
      <c r="Q50" s="321"/>
    </row>
    <row r="51" spans="1:17" ht="12.75" customHeight="1" x14ac:dyDescent="0.2">
      <c r="J51" s="332"/>
      <c r="K51" s="321"/>
      <c r="L51" s="337"/>
      <c r="M51" s="321"/>
      <c r="N51" s="321"/>
      <c r="O51" s="321"/>
      <c r="P51" s="321"/>
      <c r="Q51" s="321"/>
    </row>
    <row r="52" spans="1:17" ht="12.75" customHeight="1" x14ac:dyDescent="0.2">
      <c r="J52" s="332"/>
      <c r="K52" s="321"/>
      <c r="L52" s="321"/>
      <c r="M52" s="321"/>
      <c r="N52" s="321"/>
      <c r="O52" s="321"/>
      <c r="P52" s="321"/>
      <c r="Q52" s="321"/>
    </row>
    <row r="53" spans="1:17" ht="12.75" customHeight="1" x14ac:dyDescent="0.2">
      <c r="J53" s="332"/>
      <c r="K53" s="321"/>
      <c r="L53" s="321"/>
      <c r="M53" s="321"/>
      <c r="N53" s="321"/>
      <c r="O53" s="321"/>
      <c r="P53" s="321"/>
      <c r="Q53" s="321"/>
    </row>
    <row r="54" spans="1:17" ht="12.75" customHeight="1" x14ac:dyDescent="0.2">
      <c r="J54" s="332"/>
      <c r="K54" s="321"/>
      <c r="L54" s="321"/>
      <c r="M54" s="321"/>
      <c r="N54" s="321"/>
      <c r="O54" s="321"/>
      <c r="P54" s="321"/>
      <c r="Q54" s="321"/>
    </row>
    <row r="55" spans="1:17" ht="12.75" customHeight="1" x14ac:dyDescent="0.2">
      <c r="J55" s="332"/>
      <c r="K55" s="322"/>
      <c r="L55" s="338"/>
      <c r="M55" s="322"/>
      <c r="N55" s="322"/>
      <c r="O55" s="321"/>
      <c r="P55" s="321"/>
    </row>
    <row r="56" spans="1:17" ht="12.75" customHeight="1" x14ac:dyDescent="0.2">
      <c r="K56" s="837"/>
      <c r="L56" s="837"/>
      <c r="M56" s="837"/>
      <c r="N56" s="837"/>
      <c r="O56" s="837"/>
      <c r="P56" s="837"/>
    </row>
    <row r="57" spans="1:17" ht="12.75" customHeight="1" x14ac:dyDescent="0.2">
      <c r="A57" s="71"/>
      <c r="B57" s="122"/>
      <c r="C57" s="122"/>
      <c r="D57" s="75"/>
      <c r="E57" s="122"/>
      <c r="F57" s="122"/>
      <c r="G57" s="122"/>
      <c r="H57" s="69"/>
      <c r="I57" s="69"/>
      <c r="J57" s="730"/>
      <c r="K57" s="838"/>
      <c r="L57" s="838"/>
      <c r="M57" s="838"/>
      <c r="N57" s="321"/>
      <c r="O57" s="78"/>
      <c r="P57" s="78"/>
    </row>
    <row r="58" spans="1:17" ht="12.75" customHeight="1" x14ac:dyDescent="0.2">
      <c r="A58" s="71"/>
      <c r="B58" s="324"/>
      <c r="C58" s="74"/>
      <c r="D58" s="75"/>
      <c r="E58" s="122"/>
      <c r="F58" s="122"/>
      <c r="G58" s="122"/>
      <c r="H58" s="69"/>
      <c r="I58" s="69"/>
      <c r="K58" s="74"/>
      <c r="L58" s="86"/>
      <c r="M58" s="86"/>
      <c r="N58" s="321"/>
      <c r="O58" s="77"/>
      <c r="P58" s="77"/>
    </row>
    <row r="59" spans="1:17" ht="12.75" customHeight="1" x14ac:dyDescent="0.2">
      <c r="A59" s="100"/>
      <c r="B59" s="74"/>
      <c r="C59" s="122"/>
      <c r="D59" s="75"/>
      <c r="E59" s="123"/>
      <c r="F59" s="107"/>
      <c r="G59" s="123"/>
      <c r="H59" s="105"/>
      <c r="I59" s="105"/>
      <c r="K59" s="74"/>
      <c r="L59" s="110"/>
      <c r="M59" s="110"/>
      <c r="N59" s="321"/>
      <c r="O59" s="81"/>
      <c r="P59" s="81"/>
    </row>
    <row r="60" spans="1:17" ht="12.75" customHeight="1" x14ac:dyDescent="0.2">
      <c r="A60" s="100"/>
      <c r="B60" s="114"/>
      <c r="C60" s="122"/>
      <c r="D60" s="75"/>
      <c r="E60" s="101"/>
      <c r="F60" s="107"/>
      <c r="G60" s="123"/>
      <c r="H60" s="105"/>
      <c r="I60" s="105"/>
      <c r="K60" s="74"/>
      <c r="L60" s="136"/>
      <c r="M60" s="110"/>
      <c r="N60" s="321"/>
      <c r="O60" s="81"/>
      <c r="P60" s="81"/>
    </row>
    <row r="61" spans="1:17" ht="12.75" customHeight="1" x14ac:dyDescent="0.2">
      <c r="A61" s="100"/>
      <c r="B61" s="74"/>
      <c r="C61" s="122"/>
      <c r="D61" s="75"/>
      <c r="E61" s="122"/>
      <c r="F61" s="122"/>
      <c r="G61" s="122"/>
      <c r="H61" s="69"/>
      <c r="I61" s="69"/>
      <c r="K61" s="74"/>
      <c r="L61" s="113"/>
      <c r="M61" s="86"/>
      <c r="N61" s="321"/>
      <c r="O61" s="81"/>
      <c r="P61" s="81"/>
    </row>
    <row r="62" spans="1:17" ht="12.75" customHeight="1" x14ac:dyDescent="0.2">
      <c r="A62" s="124"/>
      <c r="B62" s="324"/>
      <c r="C62" s="106"/>
      <c r="D62" s="125"/>
      <c r="E62" s="126"/>
      <c r="F62" s="126"/>
      <c r="G62" s="126"/>
      <c r="H62" s="127"/>
      <c r="I62" s="127"/>
      <c r="K62" s="74"/>
      <c r="L62" s="110"/>
      <c r="M62" s="110"/>
      <c r="O62" s="81"/>
      <c r="P62" s="81"/>
    </row>
    <row r="63" spans="1:17" ht="12.75" customHeight="1" x14ac:dyDescent="0.2">
      <c r="A63" s="321"/>
      <c r="B63" s="321"/>
      <c r="C63" s="321"/>
      <c r="D63" s="301"/>
      <c r="E63" s="321"/>
      <c r="F63" s="321"/>
      <c r="G63" s="321"/>
      <c r="H63" s="321"/>
      <c r="I63" s="321"/>
      <c r="K63" s="117"/>
      <c r="L63" s="110"/>
      <c r="M63" s="137"/>
      <c r="O63" s="81"/>
      <c r="P63" s="81"/>
    </row>
    <row r="64" spans="1:17" ht="12.75" customHeight="1" x14ac:dyDescent="0.2">
      <c r="A64" s="321"/>
      <c r="B64" s="321"/>
      <c r="C64" s="321"/>
      <c r="D64" s="301"/>
      <c r="E64" s="321"/>
      <c r="F64" s="321"/>
      <c r="G64" s="321"/>
      <c r="H64" s="321"/>
      <c r="I64" s="321"/>
      <c r="K64" s="117"/>
      <c r="L64" s="120"/>
      <c r="M64" s="137"/>
      <c r="O64" s="81"/>
      <c r="P64" s="81"/>
    </row>
    <row r="65" spans="1:16" ht="12.75" customHeight="1" x14ac:dyDescent="0.2">
      <c r="A65" s="321"/>
      <c r="B65" s="321"/>
      <c r="C65" s="321"/>
      <c r="D65" s="301"/>
      <c r="E65" s="321"/>
      <c r="F65" s="321"/>
      <c r="G65" s="321"/>
      <c r="H65" s="321"/>
      <c r="I65" s="321"/>
      <c r="K65" s="117"/>
      <c r="L65" s="174"/>
      <c r="M65" s="137"/>
      <c r="N65" s="332"/>
      <c r="O65" s="82"/>
      <c r="P65" s="82"/>
    </row>
    <row r="66" spans="1:16" ht="12.75" customHeight="1" x14ac:dyDescent="0.2">
      <c r="A66" s="321"/>
      <c r="B66" s="321"/>
      <c r="C66" s="321"/>
      <c r="D66" s="301"/>
      <c r="E66" s="321"/>
      <c r="F66" s="321"/>
      <c r="G66" s="321"/>
      <c r="H66" s="321"/>
      <c r="I66" s="321"/>
      <c r="K66" s="117"/>
      <c r="L66" s="174"/>
      <c r="M66" s="137"/>
      <c r="N66" s="332"/>
      <c r="O66" s="81"/>
      <c r="P66" s="81"/>
    </row>
    <row r="67" spans="1:16" ht="12.75" customHeight="1" x14ac:dyDescent="0.2">
      <c r="A67" s="321"/>
      <c r="B67" s="321"/>
      <c r="C67" s="321"/>
      <c r="D67" s="301"/>
      <c r="E67" s="321"/>
      <c r="F67" s="321"/>
      <c r="G67" s="321"/>
      <c r="H67" s="321"/>
      <c r="I67" s="321"/>
      <c r="K67" s="117"/>
      <c r="L67" s="151"/>
      <c r="M67" s="137"/>
      <c r="N67" s="332"/>
      <c r="O67" s="81"/>
      <c r="P67" s="81"/>
    </row>
    <row r="68" spans="1:16" ht="12.75" customHeight="1" x14ac:dyDescent="0.2">
      <c r="A68" s="321"/>
      <c r="B68" s="321"/>
      <c r="C68" s="321"/>
      <c r="D68" s="301"/>
      <c r="E68" s="321"/>
      <c r="F68" s="321"/>
      <c r="G68" s="321"/>
      <c r="H68" s="321"/>
      <c r="I68" s="321"/>
      <c r="K68" s="117"/>
      <c r="L68" s="110"/>
      <c r="M68" s="138"/>
      <c r="N68" s="332"/>
      <c r="O68" s="81"/>
      <c r="P68" s="81"/>
    </row>
    <row r="69" spans="1:16" ht="12.75" customHeight="1" x14ac:dyDescent="0.2">
      <c r="A69" s="321"/>
      <c r="B69" s="321"/>
      <c r="C69" s="321"/>
      <c r="D69" s="301"/>
      <c r="E69" s="321"/>
      <c r="F69" s="321"/>
      <c r="G69" s="321"/>
      <c r="H69" s="321"/>
      <c r="I69" s="321"/>
      <c r="J69" s="321"/>
      <c r="K69" s="149"/>
      <c r="L69" s="149"/>
      <c r="M69" s="149"/>
      <c r="N69" s="332"/>
      <c r="O69" s="81"/>
      <c r="P69" s="81"/>
    </row>
    <row r="70" spans="1:16" ht="12.75" customHeight="1" x14ac:dyDescent="0.2">
      <c r="A70" s="321"/>
      <c r="B70" s="321"/>
      <c r="C70" s="321"/>
      <c r="D70" s="301"/>
      <c r="E70" s="321"/>
      <c r="F70" s="321"/>
      <c r="G70" s="321"/>
      <c r="H70" s="321"/>
      <c r="I70" s="321"/>
      <c r="J70" s="321"/>
      <c r="O70" s="74"/>
      <c r="P70" s="74"/>
    </row>
    <row r="71" spans="1:16" ht="12.75" customHeight="1" x14ac:dyDescent="0.2">
      <c r="A71" s="71"/>
      <c r="B71" s="74"/>
      <c r="C71" s="74"/>
      <c r="D71" s="103"/>
      <c r="E71" s="101"/>
      <c r="F71" s="101"/>
      <c r="G71" s="104"/>
      <c r="H71" s="105"/>
      <c r="I71" s="69"/>
      <c r="J71" s="321"/>
      <c r="O71" s="321"/>
      <c r="P71" s="321"/>
    </row>
    <row r="72" spans="1:16" ht="12.75" customHeight="1" x14ac:dyDescent="0.2">
      <c r="A72" s="71"/>
      <c r="B72" s="74"/>
      <c r="C72" s="74"/>
      <c r="D72" s="103"/>
      <c r="E72" s="101"/>
      <c r="F72" s="101"/>
      <c r="G72" s="104"/>
      <c r="H72" s="105"/>
      <c r="I72" s="69"/>
      <c r="J72" s="321"/>
      <c r="O72" s="321"/>
      <c r="P72" s="321"/>
    </row>
    <row r="73" spans="1:16" ht="12.75" customHeight="1" x14ac:dyDescent="0.2">
      <c r="A73" s="71"/>
      <c r="B73" s="74"/>
      <c r="C73" s="74"/>
      <c r="D73" s="103"/>
      <c r="E73" s="101"/>
      <c r="F73" s="101"/>
      <c r="G73" s="104"/>
      <c r="H73" s="105"/>
      <c r="I73" s="69"/>
      <c r="J73" s="321"/>
      <c r="O73" s="321"/>
      <c r="P73" s="321"/>
    </row>
    <row r="74" spans="1:16" ht="12.75" customHeight="1" x14ac:dyDescent="0.2">
      <c r="A74" s="339"/>
      <c r="B74" s="321"/>
      <c r="C74" s="321"/>
      <c r="D74" s="321"/>
      <c r="E74" s="321"/>
      <c r="F74" s="321"/>
      <c r="G74" s="321"/>
      <c r="H74" s="321"/>
      <c r="I74" s="321"/>
      <c r="J74" s="321"/>
      <c r="O74" s="321"/>
      <c r="P74" s="321"/>
    </row>
    <row r="75" spans="1:16" ht="12.75" customHeight="1" x14ac:dyDescent="0.2">
      <c r="A75" s="71"/>
      <c r="B75" s="324"/>
      <c r="C75" s="74"/>
      <c r="D75" s="86"/>
      <c r="E75" s="101"/>
      <c r="F75" s="101"/>
      <c r="G75" s="101"/>
      <c r="H75" s="69"/>
      <c r="I75" s="69"/>
      <c r="J75" s="321"/>
      <c r="O75" s="321"/>
      <c r="P75" s="321"/>
    </row>
    <row r="76" spans="1:16" ht="12.75" customHeight="1" x14ac:dyDescent="0.2">
      <c r="A76" s="71"/>
      <c r="B76" s="324"/>
      <c r="C76" s="74"/>
      <c r="D76" s="86"/>
      <c r="E76" s="101"/>
      <c r="F76" s="101"/>
      <c r="G76" s="101"/>
      <c r="H76" s="69"/>
      <c r="I76" s="105"/>
      <c r="J76" s="321"/>
      <c r="O76" s="321"/>
      <c r="P76" s="321"/>
    </row>
    <row r="77" spans="1:16" ht="12.75" customHeight="1" x14ac:dyDescent="0.2">
      <c r="A77" s="71"/>
      <c r="B77" s="74"/>
      <c r="C77" s="74"/>
      <c r="D77" s="86"/>
      <c r="E77" s="101"/>
      <c r="F77" s="101"/>
      <c r="G77" s="101"/>
      <c r="H77" s="105"/>
      <c r="I77" s="105"/>
      <c r="J77" s="321"/>
      <c r="O77" s="321"/>
      <c r="P77" s="321"/>
    </row>
    <row r="78" spans="1:16" ht="12.75" customHeight="1" x14ac:dyDescent="0.2">
      <c r="A78" s="71"/>
      <c r="B78" s="114"/>
      <c r="C78" s="74"/>
      <c r="D78" s="86"/>
      <c r="E78" s="101"/>
      <c r="F78" s="101"/>
      <c r="G78" s="101"/>
      <c r="H78" s="105"/>
      <c r="I78" s="69"/>
      <c r="J78" s="321"/>
      <c r="O78" s="321"/>
      <c r="P78" s="321"/>
    </row>
    <row r="79" spans="1:16" ht="12.75" customHeight="1" x14ac:dyDescent="0.2">
      <c r="A79" s="71"/>
      <c r="B79" s="327"/>
      <c r="C79" s="122"/>
      <c r="D79" s="86"/>
      <c r="E79" s="102"/>
      <c r="F79" s="102"/>
      <c r="G79" s="102"/>
      <c r="H79" s="69"/>
      <c r="I79" s="69"/>
      <c r="J79" s="321"/>
      <c r="O79" s="321"/>
      <c r="P79" s="321"/>
    </row>
    <row r="80" spans="1:16" ht="12.75" customHeight="1" x14ac:dyDescent="0.2">
      <c r="A80" s="71"/>
      <c r="B80" s="324"/>
      <c r="C80" s="74"/>
      <c r="D80" s="340"/>
      <c r="E80" s="129"/>
      <c r="F80" s="129"/>
      <c r="G80" s="299"/>
      <c r="H80" s="323"/>
      <c r="I80" s="69"/>
      <c r="J80" s="321"/>
      <c r="O80" s="321"/>
      <c r="P80" s="321"/>
    </row>
    <row r="81" spans="1:16" ht="12.75" customHeight="1" x14ac:dyDescent="0.2">
      <c r="A81" s="71"/>
      <c r="B81" s="327"/>
      <c r="C81" s="74"/>
      <c r="D81" s="86"/>
      <c r="E81" s="129"/>
      <c r="F81" s="129"/>
      <c r="G81" s="102"/>
      <c r="H81" s="69"/>
      <c r="I81" s="69"/>
      <c r="J81" s="321"/>
      <c r="O81" s="321"/>
      <c r="P81" s="321"/>
    </row>
    <row r="82" spans="1:16" ht="12.75" customHeight="1" x14ac:dyDescent="0.2">
      <c r="A82" s="71"/>
      <c r="B82" s="324"/>
      <c r="C82" s="74"/>
      <c r="D82" s="340"/>
      <c r="E82" s="129"/>
      <c r="F82" s="129"/>
      <c r="G82" s="299"/>
      <c r="H82" s="323"/>
      <c r="I82" s="69"/>
      <c r="J82" s="321"/>
    </row>
    <row r="83" spans="1:16" ht="12.75" customHeight="1" x14ac:dyDescent="0.2">
      <c r="A83" s="71"/>
      <c r="B83" s="324"/>
      <c r="C83" s="74"/>
      <c r="D83" s="115"/>
      <c r="E83" s="130"/>
      <c r="F83" s="130"/>
      <c r="G83" s="130"/>
      <c r="H83" s="131"/>
      <c r="I83" s="68"/>
      <c r="J83" s="321"/>
    </row>
    <row r="84" spans="1:16" ht="12.75" customHeight="1" x14ac:dyDescent="0.2">
      <c r="A84" s="71"/>
      <c r="B84" s="328"/>
      <c r="C84" s="65"/>
      <c r="D84" s="133"/>
      <c r="E84" s="66"/>
      <c r="F84" s="67"/>
      <c r="G84" s="67"/>
      <c r="H84" s="68"/>
      <c r="I84" s="69"/>
      <c r="J84" s="321"/>
      <c r="O84" s="321"/>
      <c r="P84" s="321"/>
    </row>
    <row r="85" spans="1:16" ht="12.75" customHeight="1" x14ac:dyDescent="0.2">
      <c r="A85" s="71"/>
      <c r="B85" s="324"/>
      <c r="C85" s="74"/>
      <c r="D85" s="115"/>
      <c r="E85" s="66"/>
      <c r="F85" s="67"/>
      <c r="G85" s="67"/>
      <c r="H85" s="131"/>
      <c r="I85" s="68"/>
      <c r="J85" s="321"/>
      <c r="K85" s="321"/>
      <c r="L85" s="321"/>
      <c r="M85" s="337"/>
      <c r="N85" s="321"/>
      <c r="O85" s="321"/>
      <c r="P85" s="321"/>
    </row>
    <row r="86" spans="1:16" ht="12.75" customHeight="1" x14ac:dyDescent="0.2">
      <c r="A86" s="347"/>
      <c r="B86" s="328"/>
      <c r="C86" s="65"/>
      <c r="D86" s="72"/>
      <c r="E86" s="66"/>
      <c r="F86" s="67"/>
      <c r="G86" s="67"/>
      <c r="H86" s="68"/>
      <c r="I86" s="69"/>
      <c r="J86" s="321"/>
      <c r="K86" s="321"/>
      <c r="L86" s="321"/>
      <c r="M86" s="321"/>
      <c r="N86" s="321"/>
    </row>
    <row r="87" spans="1:16" ht="12.75" customHeight="1" x14ac:dyDescent="0.2">
      <c r="A87" s="71"/>
      <c r="B87" s="347"/>
      <c r="C87" s="65"/>
      <c r="D87" s="72"/>
      <c r="E87" s="66"/>
      <c r="F87" s="67"/>
      <c r="G87" s="67"/>
      <c r="H87" s="68"/>
      <c r="I87" s="69"/>
      <c r="J87" s="321"/>
      <c r="K87" s="321"/>
      <c r="L87" s="321"/>
      <c r="M87" s="337"/>
      <c r="N87" s="321"/>
    </row>
    <row r="88" spans="1:16" ht="12.75" customHeight="1" x14ac:dyDescent="0.2">
      <c r="A88" s="113"/>
      <c r="B88" s="324"/>
      <c r="C88" s="117"/>
      <c r="D88" s="72"/>
      <c r="E88" s="66"/>
      <c r="F88" s="67"/>
      <c r="G88" s="67"/>
      <c r="H88" s="68"/>
      <c r="I88" s="69"/>
      <c r="J88" s="321"/>
      <c r="K88" s="321"/>
      <c r="L88" s="321"/>
      <c r="M88" s="321"/>
      <c r="N88" s="321"/>
    </row>
    <row r="89" spans="1:16" ht="12.75" customHeight="1" x14ac:dyDescent="0.2">
      <c r="A89" s="113"/>
      <c r="B89" s="114"/>
      <c r="C89" s="65"/>
      <c r="D89" s="115"/>
      <c r="E89" s="66"/>
      <c r="F89" s="67"/>
      <c r="G89" s="67"/>
      <c r="H89" s="68"/>
      <c r="I89" s="69"/>
      <c r="J89" s="321"/>
      <c r="K89" s="321"/>
      <c r="L89" s="301"/>
      <c r="M89" s="321"/>
      <c r="N89" s="321"/>
    </row>
    <row r="90" spans="1:16" ht="12.75" customHeight="1" x14ac:dyDescent="0.2">
      <c r="A90" s="113"/>
      <c r="B90" s="114"/>
      <c r="C90" s="65"/>
      <c r="D90" s="115"/>
      <c r="E90" s="66"/>
      <c r="F90" s="67"/>
      <c r="G90" s="67"/>
      <c r="H90" s="68"/>
      <c r="I90" s="69"/>
      <c r="J90" s="321"/>
      <c r="K90" s="321"/>
      <c r="L90" s="321"/>
      <c r="M90" s="321"/>
      <c r="N90" s="321"/>
    </row>
    <row r="91" spans="1:16" ht="12.75" customHeight="1" x14ac:dyDescent="0.2">
      <c r="A91" s="113"/>
      <c r="B91" s="114"/>
      <c r="C91" s="65"/>
      <c r="D91" s="115"/>
      <c r="E91" s="66"/>
      <c r="F91" s="67"/>
      <c r="G91" s="67"/>
      <c r="H91" s="68"/>
      <c r="I91" s="69"/>
      <c r="J91" s="321"/>
      <c r="K91" s="321"/>
      <c r="L91" s="321"/>
      <c r="M91" s="321"/>
      <c r="N91" s="321"/>
    </row>
    <row r="92" spans="1:16" ht="12.75" customHeight="1" x14ac:dyDescent="0.2">
      <c r="A92" s="113"/>
      <c r="B92" s="114"/>
      <c r="C92" s="65"/>
      <c r="D92" s="115"/>
      <c r="E92" s="66"/>
      <c r="F92" s="67"/>
      <c r="G92" s="67"/>
      <c r="H92" s="68"/>
      <c r="I92" s="69"/>
      <c r="J92" s="321"/>
      <c r="K92" s="321"/>
      <c r="L92" s="321"/>
      <c r="M92" s="321"/>
      <c r="N92" s="321"/>
    </row>
    <row r="93" spans="1:16" ht="12.75" customHeight="1" x14ac:dyDescent="0.2">
      <c r="A93" s="113"/>
      <c r="B93" s="114"/>
      <c r="C93" s="65"/>
      <c r="D93" s="115"/>
      <c r="E93" s="66"/>
      <c r="F93" s="67"/>
      <c r="G93" s="67"/>
      <c r="H93" s="68"/>
      <c r="I93" s="69"/>
      <c r="J93" s="321"/>
      <c r="K93" s="321"/>
      <c r="L93" s="321"/>
      <c r="M93" s="321"/>
      <c r="N93" s="321"/>
    </row>
    <row r="94" spans="1:16" ht="12.75" customHeight="1" x14ac:dyDescent="0.2">
      <c r="A94" s="113"/>
      <c r="B94" s="114"/>
      <c r="C94" s="65"/>
      <c r="D94" s="115"/>
      <c r="E94" s="66"/>
      <c r="F94" s="67"/>
      <c r="G94" s="67"/>
      <c r="H94" s="68"/>
      <c r="I94" s="69"/>
      <c r="J94" s="321"/>
    </row>
    <row r="95" spans="1:16" ht="12.75" customHeight="1" x14ac:dyDescent="0.2">
      <c r="A95" s="113"/>
      <c r="B95" s="114"/>
      <c r="C95" s="65"/>
      <c r="D95" s="115"/>
      <c r="E95" s="66"/>
      <c r="F95" s="67"/>
      <c r="G95" s="67"/>
      <c r="H95" s="68"/>
      <c r="I95" s="69"/>
      <c r="J95" s="321"/>
    </row>
    <row r="96" spans="1:16" ht="12.75" customHeight="1" x14ac:dyDescent="0.2">
      <c r="A96" s="71"/>
      <c r="B96" s="114"/>
      <c r="C96" s="65"/>
      <c r="D96" s="72"/>
      <c r="E96" s="66"/>
      <c r="F96" s="67"/>
      <c r="G96" s="67"/>
      <c r="H96" s="68"/>
      <c r="I96" s="69"/>
      <c r="J96" s="321"/>
      <c r="K96" s="332"/>
      <c r="L96" s="332"/>
      <c r="M96" s="332"/>
      <c r="N96" s="332"/>
    </row>
    <row r="97" spans="1:14" ht="12.75" customHeight="1" x14ac:dyDescent="0.2">
      <c r="A97" s="113"/>
      <c r="B97" s="324"/>
      <c r="C97" s="117"/>
      <c r="D97" s="72"/>
      <c r="E97" s="66"/>
      <c r="F97" s="67"/>
      <c r="G97" s="67"/>
      <c r="H97" s="68"/>
      <c r="I97" s="69"/>
      <c r="J97" s="321"/>
    </row>
    <row r="98" spans="1:14" ht="12.75" customHeight="1" x14ac:dyDescent="0.2">
      <c r="A98" s="113"/>
      <c r="B98" s="114"/>
      <c r="C98" s="65"/>
      <c r="D98" s="72"/>
      <c r="E98" s="66"/>
      <c r="F98" s="67"/>
      <c r="G98" s="67"/>
      <c r="H98" s="119"/>
      <c r="I98" s="69"/>
      <c r="J98" s="322"/>
      <c r="K98" s="332"/>
      <c r="L98" s="332"/>
      <c r="M98" s="332"/>
      <c r="N98" s="332"/>
    </row>
    <row r="99" spans="1:14" ht="12.75" customHeight="1" x14ac:dyDescent="0.2">
      <c r="A99" s="113"/>
      <c r="B99" s="114"/>
      <c r="C99" s="65"/>
      <c r="D99" s="72"/>
      <c r="E99" s="66"/>
      <c r="F99" s="67"/>
      <c r="G99" s="67"/>
      <c r="H99" s="119"/>
      <c r="I99" s="69"/>
      <c r="J99" s="321"/>
    </row>
    <row r="100" spans="1:14" ht="12.75" customHeight="1" x14ac:dyDescent="0.2">
      <c r="A100" s="71"/>
      <c r="B100" s="114"/>
      <c r="C100" s="65"/>
      <c r="D100" s="72"/>
      <c r="E100" s="66"/>
      <c r="F100" s="67"/>
      <c r="G100" s="67"/>
      <c r="H100" s="119"/>
      <c r="I100" s="69"/>
      <c r="J100" s="321"/>
      <c r="M100" s="110"/>
    </row>
    <row r="101" spans="1:14" ht="12.75" customHeight="1" x14ac:dyDescent="0.2">
      <c r="A101" s="113"/>
      <c r="B101" s="324"/>
      <c r="C101" s="117"/>
      <c r="D101" s="340"/>
      <c r="E101" s="322"/>
      <c r="F101" s="322"/>
      <c r="G101" s="322"/>
      <c r="H101" s="322"/>
      <c r="I101" s="322"/>
      <c r="J101" s="322"/>
    </row>
    <row r="102" spans="1:14" ht="12.75" customHeight="1" x14ac:dyDescent="0.2">
      <c r="A102" s="341"/>
      <c r="B102" s="74"/>
      <c r="C102" s="322"/>
      <c r="D102" s="340"/>
      <c r="E102" s="342"/>
      <c r="F102" s="342"/>
      <c r="G102" s="342"/>
      <c r="H102" s="342"/>
      <c r="I102" s="322"/>
      <c r="J102" s="321"/>
      <c r="K102" s="834"/>
      <c r="L102" s="834"/>
      <c r="M102" s="834"/>
      <c r="N102" s="834"/>
    </row>
    <row r="103" spans="1:14" ht="12.75" customHeight="1" x14ac:dyDescent="0.2">
      <c r="A103" s="341"/>
      <c r="B103" s="74"/>
      <c r="C103" s="322"/>
      <c r="D103" s="340"/>
      <c r="E103" s="342"/>
      <c r="F103" s="342"/>
      <c r="G103" s="342"/>
      <c r="H103" s="342"/>
      <c r="I103" s="322"/>
      <c r="J103" s="321"/>
      <c r="K103" s="114"/>
      <c r="L103" s="110"/>
      <c r="M103" s="110"/>
      <c r="N103" s="116"/>
    </row>
    <row r="104" spans="1:14" ht="12.75" customHeight="1" x14ac:dyDescent="0.2">
      <c r="A104" s="341"/>
      <c r="B104" s="74"/>
      <c r="C104" s="322"/>
      <c r="D104" s="340"/>
      <c r="E104" s="342"/>
      <c r="F104" s="342"/>
      <c r="G104" s="342"/>
      <c r="H104" s="342"/>
      <c r="I104" s="322"/>
      <c r="J104" s="321"/>
      <c r="K104" s="114"/>
      <c r="L104" s="110"/>
      <c r="N104" s="116"/>
    </row>
    <row r="105" spans="1:14" ht="12.75" customHeight="1" x14ac:dyDescent="0.2">
      <c r="A105" s="71"/>
      <c r="B105" s="74"/>
      <c r="C105" s="322"/>
      <c r="D105" s="340"/>
      <c r="E105" s="322"/>
      <c r="F105" s="322"/>
      <c r="G105" s="322"/>
      <c r="H105" s="343"/>
      <c r="I105" s="69"/>
      <c r="J105" s="321"/>
      <c r="K105" s="74"/>
      <c r="L105" s="110"/>
      <c r="M105" s="110"/>
      <c r="N105" s="116"/>
    </row>
    <row r="106" spans="1:14" ht="12.75" customHeight="1" x14ac:dyDescent="0.2">
      <c r="A106" s="341"/>
      <c r="B106" s="324"/>
      <c r="C106" s="117"/>
      <c r="D106" s="340"/>
      <c r="E106" s="322"/>
      <c r="F106" s="322"/>
      <c r="G106" s="322"/>
      <c r="H106" s="322"/>
      <c r="I106" s="322"/>
      <c r="J106" s="321"/>
      <c r="K106" s="74"/>
      <c r="L106" s="110"/>
      <c r="M106" s="110"/>
      <c r="N106" s="116"/>
    </row>
    <row r="107" spans="1:14" ht="12.75" customHeight="1" x14ac:dyDescent="0.2">
      <c r="A107" s="341"/>
      <c r="B107" s="74"/>
      <c r="C107" s="322"/>
      <c r="D107" s="340"/>
      <c r="E107" s="342"/>
      <c r="F107" s="342"/>
      <c r="G107" s="342"/>
      <c r="H107" s="340"/>
      <c r="I107" s="322"/>
      <c r="J107" s="321"/>
      <c r="K107" s="74"/>
      <c r="L107" s="110"/>
      <c r="M107" s="110"/>
      <c r="N107" s="116"/>
    </row>
    <row r="108" spans="1:14" ht="12.75" customHeight="1" x14ac:dyDescent="0.2">
      <c r="A108" s="341"/>
      <c r="B108" s="74"/>
      <c r="C108" s="322"/>
      <c r="D108" s="340"/>
      <c r="E108" s="342"/>
      <c r="F108" s="342"/>
      <c r="G108" s="342"/>
      <c r="H108" s="340"/>
      <c r="I108" s="322"/>
      <c r="J108" s="321"/>
      <c r="K108" s="74"/>
      <c r="L108" s="110"/>
      <c r="M108" s="110"/>
      <c r="N108" s="116"/>
    </row>
    <row r="109" spans="1:14" ht="12.75" customHeight="1" x14ac:dyDescent="0.2">
      <c r="A109" s="71"/>
      <c r="B109" s="74"/>
      <c r="C109" s="322"/>
      <c r="D109" s="340"/>
      <c r="E109" s="322"/>
      <c r="F109" s="322"/>
      <c r="G109" s="322"/>
      <c r="H109" s="85"/>
      <c r="I109" s="69"/>
      <c r="J109" s="322"/>
      <c r="K109" s="74"/>
      <c r="L109" s="118"/>
      <c r="M109" s="110"/>
      <c r="N109" s="116"/>
    </row>
    <row r="110" spans="1:14" ht="12.75" customHeight="1" x14ac:dyDescent="0.2">
      <c r="A110" s="341"/>
      <c r="B110" s="324"/>
      <c r="C110" s="117"/>
      <c r="D110" s="340"/>
      <c r="E110" s="322"/>
      <c r="F110" s="322"/>
      <c r="G110" s="322"/>
      <c r="H110" s="322"/>
      <c r="I110" s="322"/>
      <c r="J110" s="322"/>
      <c r="K110" s="834"/>
      <c r="L110" s="834"/>
      <c r="M110" s="834"/>
      <c r="N110" s="834"/>
    </row>
    <row r="111" spans="1:14" ht="12.75" customHeight="1" x14ac:dyDescent="0.2">
      <c r="A111" s="344"/>
      <c r="B111" s="74"/>
      <c r="C111" s="321"/>
      <c r="D111" s="299"/>
      <c r="E111" s="300"/>
      <c r="F111" s="300"/>
      <c r="G111" s="301"/>
      <c r="H111" s="345"/>
      <c r="I111" s="321"/>
      <c r="J111" s="322"/>
      <c r="K111" s="71"/>
      <c r="L111" s="71"/>
      <c r="M111" s="71"/>
      <c r="N111" s="71"/>
    </row>
    <row r="112" spans="1:14" ht="12.75" customHeight="1" x14ac:dyDescent="0.2">
      <c r="A112" s="344"/>
      <c r="B112" s="74"/>
      <c r="C112" s="321"/>
      <c r="D112" s="299"/>
      <c r="E112" s="300"/>
      <c r="F112" s="300"/>
      <c r="G112" s="301"/>
      <c r="H112" s="345"/>
      <c r="I112" s="321"/>
      <c r="J112" s="322"/>
      <c r="K112" s="114"/>
      <c r="L112" s="120"/>
      <c r="M112" s="110"/>
      <c r="N112" s="116"/>
    </row>
    <row r="113" spans="1:14" ht="12.75" customHeight="1" x14ac:dyDescent="0.2">
      <c r="A113" s="71"/>
      <c r="B113" s="322"/>
      <c r="C113" s="321"/>
      <c r="D113" s="301"/>
      <c r="E113" s="321"/>
      <c r="F113" s="321"/>
      <c r="G113" s="321"/>
      <c r="H113" s="346"/>
      <c r="I113" s="69"/>
      <c r="J113" s="322"/>
      <c r="K113" s="114"/>
      <c r="L113" s="120"/>
      <c r="M113" s="110"/>
      <c r="N113" s="116"/>
    </row>
    <row r="114" spans="1:14" ht="12.75" customHeight="1" x14ac:dyDescent="0.2">
      <c r="A114" s="344"/>
      <c r="B114" s="324"/>
      <c r="C114" s="74"/>
      <c r="D114" s="301"/>
      <c r="E114" s="321"/>
      <c r="F114" s="321"/>
      <c r="G114" s="321"/>
      <c r="H114" s="321"/>
      <c r="I114" s="321"/>
      <c r="J114" s="322"/>
      <c r="K114" s="74"/>
      <c r="L114" s="110"/>
      <c r="M114" s="110"/>
      <c r="N114" s="116"/>
    </row>
    <row r="115" spans="1:14" ht="12.75" customHeight="1" x14ac:dyDescent="0.2">
      <c r="A115" s="344"/>
      <c r="B115" s="321"/>
      <c r="C115" s="321"/>
      <c r="D115" s="299"/>
      <c r="E115" s="301"/>
      <c r="F115" s="301"/>
      <c r="G115" s="301"/>
      <c r="H115" s="334"/>
      <c r="I115" s="69"/>
      <c r="J115" s="322"/>
      <c r="K115" s="74"/>
      <c r="L115" s="110"/>
      <c r="M115" s="110"/>
      <c r="N115" s="116"/>
    </row>
    <row r="116" spans="1:14" ht="12.75" customHeight="1" x14ac:dyDescent="0.2">
      <c r="A116" s="344"/>
      <c r="B116" s="321"/>
      <c r="C116" s="321"/>
      <c r="D116" s="301"/>
      <c r="E116" s="321"/>
      <c r="F116" s="321"/>
      <c r="G116" s="321"/>
      <c r="H116" s="321"/>
      <c r="I116" s="321"/>
      <c r="J116" s="322"/>
      <c r="K116" s="74"/>
      <c r="L116" s="110"/>
      <c r="M116" s="110"/>
      <c r="N116" s="116"/>
    </row>
    <row r="117" spans="1:14" ht="12.75" customHeight="1" x14ac:dyDescent="0.2">
      <c r="A117" s="344"/>
      <c r="B117" s="324"/>
      <c r="C117" s="117"/>
      <c r="D117" s="301"/>
      <c r="E117" s="321"/>
      <c r="F117" s="321"/>
      <c r="G117" s="321"/>
      <c r="H117" s="321"/>
      <c r="I117" s="321"/>
      <c r="J117" s="322"/>
      <c r="K117" s="74"/>
      <c r="L117" s="118"/>
      <c r="M117" s="110"/>
      <c r="N117" s="116"/>
    </row>
    <row r="118" spans="1:14" ht="12.75" customHeight="1" x14ac:dyDescent="0.2">
      <c r="A118" s="321"/>
      <c r="B118" s="321"/>
      <c r="C118" s="321"/>
      <c r="D118" s="340"/>
      <c r="E118" s="121"/>
      <c r="F118" s="299"/>
      <c r="G118" s="299"/>
      <c r="H118" s="323"/>
      <c r="I118" s="321"/>
      <c r="J118" s="322"/>
      <c r="K118" s="834"/>
      <c r="L118" s="834"/>
      <c r="M118" s="834"/>
      <c r="N118" s="834"/>
    </row>
    <row r="119" spans="1:14" ht="12.75" customHeight="1" x14ac:dyDescent="0.2">
      <c r="A119" s="321"/>
      <c r="B119" s="321"/>
      <c r="C119" s="321"/>
      <c r="D119" s="340"/>
      <c r="E119" s="121"/>
      <c r="F119" s="299"/>
      <c r="G119" s="299"/>
      <c r="H119" s="323"/>
      <c r="I119" s="321"/>
      <c r="J119" s="322"/>
      <c r="K119" s="74"/>
      <c r="L119" s="110"/>
      <c r="M119" s="110"/>
      <c r="N119" s="116"/>
    </row>
    <row r="120" spans="1:14" ht="12.75" customHeight="1" x14ac:dyDescent="0.2">
      <c r="A120" s="321"/>
      <c r="B120" s="321"/>
      <c r="C120" s="321"/>
      <c r="D120" s="301"/>
      <c r="E120" s="321"/>
      <c r="F120" s="321"/>
      <c r="G120" s="321"/>
      <c r="H120" s="346"/>
      <c r="I120" s="346"/>
      <c r="J120" s="322"/>
      <c r="K120" s="74"/>
      <c r="L120" s="110"/>
      <c r="M120" s="110"/>
      <c r="N120" s="116"/>
    </row>
    <row r="121" spans="1:14" ht="12.75" customHeight="1" x14ac:dyDescent="0.2">
      <c r="A121" s="321"/>
      <c r="B121" s="321"/>
      <c r="C121" s="321"/>
      <c r="D121" s="321"/>
      <c r="E121" s="321"/>
      <c r="F121" s="321"/>
      <c r="G121" s="321"/>
      <c r="H121" s="321"/>
      <c r="I121" s="321"/>
      <c r="J121" s="322"/>
      <c r="K121" s="74"/>
      <c r="L121" s="110"/>
      <c r="M121" s="110"/>
      <c r="N121" s="116"/>
    </row>
    <row r="122" spans="1:14" ht="12.75" customHeight="1" x14ac:dyDescent="0.2">
      <c r="A122" s="321"/>
      <c r="B122" s="321"/>
      <c r="C122" s="321"/>
      <c r="D122" s="321"/>
      <c r="E122" s="321"/>
      <c r="F122" s="321"/>
      <c r="G122" s="321"/>
      <c r="H122" s="321"/>
      <c r="I122" s="321"/>
      <c r="J122" s="322"/>
      <c r="K122" s="74"/>
      <c r="L122" s="118"/>
      <c r="M122" s="74"/>
      <c r="N122" s="116"/>
    </row>
    <row r="123" spans="1:14" ht="12.75" customHeight="1" x14ac:dyDescent="0.2">
      <c r="A123" s="321"/>
      <c r="B123" s="321"/>
      <c r="C123" s="321"/>
      <c r="D123" s="321"/>
      <c r="E123" s="321"/>
      <c r="F123" s="321"/>
      <c r="G123" s="321"/>
      <c r="H123" s="321"/>
      <c r="I123" s="321"/>
      <c r="J123" s="322"/>
      <c r="K123" s="74"/>
      <c r="L123" s="118"/>
      <c r="M123" s="74"/>
      <c r="N123" s="116"/>
    </row>
    <row r="124" spans="1:14" ht="12.75" customHeight="1" x14ac:dyDescent="0.2">
      <c r="A124" s="321"/>
      <c r="B124" s="321"/>
      <c r="C124" s="321"/>
      <c r="D124" s="321"/>
      <c r="E124" s="321"/>
      <c r="F124" s="321"/>
      <c r="G124" s="321"/>
      <c r="H124" s="321"/>
      <c r="I124" s="321"/>
      <c r="J124" s="322"/>
      <c r="K124" s="74"/>
      <c r="L124" s="118"/>
      <c r="M124" s="74"/>
      <c r="N124" s="116"/>
    </row>
    <row r="125" spans="1:14" s="332" customFormat="1" ht="12.75" customHeight="1" x14ac:dyDescent="0.2">
      <c r="A125" s="322"/>
      <c r="B125" s="322"/>
      <c r="C125" s="322"/>
      <c r="D125" s="322"/>
      <c r="E125" s="322"/>
      <c r="F125" s="322"/>
      <c r="G125" s="322"/>
      <c r="H125" s="322"/>
      <c r="I125" s="322"/>
      <c r="J125" s="322"/>
      <c r="K125" s="74"/>
      <c r="L125" s="118"/>
      <c r="M125" s="74"/>
      <c r="N125" s="116"/>
    </row>
    <row r="126" spans="1:14" ht="12.75" customHeight="1" x14ac:dyDescent="0.2">
      <c r="A126" s="321"/>
      <c r="B126" s="321"/>
      <c r="C126" s="321"/>
      <c r="D126" s="321"/>
      <c r="E126" s="321"/>
      <c r="F126" s="321"/>
      <c r="G126" s="321"/>
      <c r="H126" s="321"/>
      <c r="I126" s="321"/>
      <c r="J126" s="322"/>
      <c r="K126" s="74"/>
      <c r="L126" s="118"/>
      <c r="M126" s="74"/>
      <c r="N126" s="116"/>
    </row>
    <row r="127" spans="1:14" ht="12.75" customHeight="1" x14ac:dyDescent="0.2">
      <c r="A127" s="321"/>
      <c r="B127" s="321"/>
      <c r="C127" s="321"/>
      <c r="D127" s="301"/>
      <c r="E127" s="321"/>
      <c r="F127" s="321"/>
      <c r="G127" s="321"/>
      <c r="H127" s="321"/>
      <c r="I127" s="321"/>
      <c r="J127" s="322"/>
      <c r="K127" s="74"/>
      <c r="L127" s="118"/>
      <c r="M127" s="74"/>
      <c r="N127" s="116"/>
    </row>
    <row r="128" spans="1:14" ht="12.75" customHeight="1" x14ac:dyDescent="0.2">
      <c r="A128" s="321"/>
      <c r="B128" s="321"/>
      <c r="C128" s="321"/>
      <c r="D128" s="301"/>
      <c r="E128" s="321"/>
      <c r="F128" s="321"/>
      <c r="G128" s="321"/>
      <c r="H128" s="321"/>
      <c r="I128" s="321"/>
      <c r="J128" s="322"/>
      <c r="K128" s="74"/>
      <c r="L128" s="118"/>
      <c r="M128" s="74"/>
      <c r="N128" s="116"/>
    </row>
    <row r="129" spans="1:14" ht="12.75" customHeight="1" x14ac:dyDescent="0.2">
      <c r="A129" s="321"/>
      <c r="B129" s="321"/>
      <c r="C129" s="321"/>
      <c r="D129" s="321"/>
      <c r="E129" s="321"/>
      <c r="F129" s="321"/>
      <c r="G129" s="321"/>
      <c r="H129" s="321"/>
      <c r="I129" s="321"/>
      <c r="J129" s="321"/>
      <c r="K129" s="321"/>
      <c r="L129" s="321"/>
      <c r="M129" s="321"/>
      <c r="N129" s="321"/>
    </row>
    <row r="130" spans="1:14" ht="12.75" customHeight="1" x14ac:dyDescent="0.2">
      <c r="A130" s="321"/>
      <c r="B130" s="321"/>
      <c r="C130" s="321"/>
      <c r="D130" s="321"/>
      <c r="E130" s="321"/>
      <c r="F130" s="321"/>
      <c r="G130" s="321"/>
      <c r="H130" s="321"/>
      <c r="I130" s="321"/>
      <c r="J130" s="321"/>
      <c r="K130" s="321"/>
      <c r="L130" s="321"/>
      <c r="M130" s="321"/>
      <c r="N130" s="321"/>
    </row>
    <row r="131" spans="1:14" ht="12.75" customHeight="1" x14ac:dyDescent="0.2">
      <c r="A131" s="321"/>
      <c r="B131" s="321"/>
      <c r="C131" s="321"/>
      <c r="D131" s="321"/>
      <c r="E131" s="321"/>
      <c r="F131" s="321"/>
      <c r="G131" s="321"/>
      <c r="H131" s="321"/>
      <c r="I131" s="321"/>
      <c r="J131" s="321"/>
      <c r="K131" s="321"/>
      <c r="L131" s="321"/>
      <c r="M131" s="321"/>
      <c r="N131" s="321"/>
    </row>
    <row r="132" spans="1:14" ht="12.75" customHeight="1" x14ac:dyDescent="0.2">
      <c r="A132" s="321"/>
      <c r="B132" s="321"/>
      <c r="C132" s="321"/>
      <c r="D132" s="321"/>
      <c r="E132" s="321"/>
      <c r="F132" s="321"/>
      <c r="G132" s="321"/>
      <c r="H132" s="321"/>
      <c r="I132" s="321"/>
      <c r="J132" s="321"/>
      <c r="K132" s="835"/>
      <c r="L132" s="334"/>
      <c r="M132" s="335"/>
      <c r="N132" s="321"/>
    </row>
    <row r="133" spans="1:14" ht="12.75" customHeight="1" x14ac:dyDescent="0.2">
      <c r="A133" s="321"/>
      <c r="B133" s="321"/>
      <c r="C133" s="321"/>
      <c r="D133" s="321"/>
      <c r="E133" s="321"/>
      <c r="F133" s="321"/>
      <c r="G133" s="321"/>
      <c r="H133" s="321"/>
      <c r="I133" s="321"/>
      <c r="J133" s="321"/>
      <c r="K133" s="835"/>
      <c r="L133" s="334"/>
      <c r="M133" s="335"/>
      <c r="N133" s="321"/>
    </row>
    <row r="134" spans="1:14" ht="12.75" customHeight="1" x14ac:dyDescent="0.2">
      <c r="A134" s="321"/>
      <c r="B134" s="321"/>
      <c r="C134" s="321"/>
      <c r="D134" s="321"/>
      <c r="E134" s="321"/>
      <c r="F134" s="321"/>
      <c r="G134" s="321"/>
      <c r="H134" s="321"/>
      <c r="I134" s="321"/>
      <c r="J134" s="321"/>
      <c r="K134" s="321"/>
      <c r="L134" s="321"/>
      <c r="M134" s="321"/>
      <c r="N134" s="321"/>
    </row>
    <row r="135" spans="1:14" ht="12.75" customHeight="1" x14ac:dyDescent="0.2">
      <c r="A135" s="321"/>
      <c r="B135" s="321"/>
      <c r="C135" s="321"/>
      <c r="D135" s="321"/>
      <c r="E135" s="321"/>
      <c r="F135" s="321"/>
      <c r="G135" s="321"/>
      <c r="H135" s="321"/>
      <c r="I135" s="321"/>
      <c r="J135" s="321"/>
      <c r="K135" s="321"/>
      <c r="L135" s="321"/>
      <c r="M135" s="321"/>
      <c r="N135" s="321"/>
    </row>
    <row r="136" spans="1:14" ht="12.75" customHeight="1" x14ac:dyDescent="0.2">
      <c r="A136" s="321"/>
      <c r="B136" s="321"/>
      <c r="C136" s="321"/>
      <c r="D136" s="321"/>
      <c r="E136" s="321"/>
      <c r="F136" s="321"/>
      <c r="G136" s="321"/>
      <c r="H136" s="321"/>
      <c r="I136" s="321"/>
      <c r="J136" s="321"/>
      <c r="K136" s="321"/>
      <c r="L136" s="321"/>
      <c r="M136" s="321"/>
      <c r="N136" s="321"/>
    </row>
    <row r="137" spans="1:14" s="332" customFormat="1" ht="12.75" customHeight="1" x14ac:dyDescent="0.2">
      <c r="A137" s="321"/>
      <c r="B137" s="321"/>
      <c r="C137" s="321"/>
      <c r="D137" s="321"/>
      <c r="E137" s="321"/>
      <c r="F137" s="321"/>
      <c r="G137" s="321"/>
      <c r="H137" s="321"/>
      <c r="I137" s="321"/>
      <c r="J137" s="321"/>
      <c r="K137" s="322"/>
      <c r="L137" s="322"/>
      <c r="M137" s="322"/>
      <c r="N137" s="321"/>
    </row>
    <row r="138" spans="1:14" ht="12.75" customHeight="1" x14ac:dyDescent="0.2">
      <c r="A138" s="321"/>
      <c r="B138" s="321"/>
      <c r="C138" s="321"/>
      <c r="D138" s="321"/>
      <c r="E138" s="321"/>
      <c r="F138" s="321"/>
      <c r="G138" s="321"/>
      <c r="H138" s="321"/>
      <c r="I138" s="321"/>
      <c r="J138" s="321"/>
      <c r="K138" s="321"/>
      <c r="L138" s="321"/>
      <c r="M138" s="321"/>
      <c r="N138" s="321"/>
    </row>
    <row r="139" spans="1:14" s="332" customFormat="1" ht="12.75" customHeight="1" x14ac:dyDescent="0.2">
      <c r="A139" s="321"/>
      <c r="B139" s="321"/>
      <c r="C139" s="321"/>
      <c r="D139" s="321"/>
      <c r="E139" s="321"/>
      <c r="F139" s="321"/>
      <c r="G139" s="321"/>
      <c r="H139" s="321"/>
      <c r="I139" s="321"/>
      <c r="J139" s="321"/>
      <c r="K139" s="321"/>
      <c r="L139" s="321"/>
      <c r="M139" s="321"/>
      <c r="N139" s="321"/>
    </row>
    <row r="140" spans="1:14" ht="12.75" customHeight="1" x14ac:dyDescent="0.2">
      <c r="A140" s="321"/>
      <c r="B140" s="321"/>
      <c r="C140" s="321"/>
      <c r="D140" s="321"/>
      <c r="E140" s="321"/>
      <c r="F140" s="321"/>
      <c r="G140" s="321"/>
      <c r="H140" s="321"/>
      <c r="I140" s="321"/>
      <c r="J140" s="321"/>
      <c r="K140" s="321"/>
      <c r="L140" s="321"/>
      <c r="M140" s="321"/>
      <c r="N140" s="321"/>
    </row>
    <row r="141" spans="1:14" ht="12.75" customHeight="1" x14ac:dyDescent="0.2">
      <c r="A141" s="321"/>
      <c r="B141" s="321"/>
      <c r="C141" s="321"/>
      <c r="D141" s="321"/>
      <c r="E141" s="321"/>
      <c r="F141" s="321"/>
      <c r="G141" s="321"/>
      <c r="H141" s="321"/>
      <c r="I141" s="321"/>
      <c r="J141" s="321"/>
      <c r="K141" s="321"/>
      <c r="L141" s="321"/>
      <c r="M141" s="321"/>
      <c r="N141" s="321"/>
    </row>
    <row r="142" spans="1:14" ht="12.75" customHeight="1" x14ac:dyDescent="0.2">
      <c r="A142" s="321"/>
      <c r="B142" s="321"/>
      <c r="C142" s="321"/>
      <c r="D142" s="321"/>
      <c r="E142" s="321"/>
      <c r="F142" s="321"/>
      <c r="G142" s="321"/>
      <c r="H142" s="321"/>
      <c r="I142" s="321"/>
      <c r="J142" s="321"/>
      <c r="K142" s="321"/>
      <c r="L142" s="321"/>
      <c r="M142" s="321"/>
      <c r="N142" s="321"/>
    </row>
    <row r="143" spans="1:14" ht="12.75" customHeight="1" x14ac:dyDescent="0.2">
      <c r="A143" s="321"/>
      <c r="B143" s="321"/>
      <c r="C143" s="321"/>
      <c r="D143" s="321"/>
      <c r="E143" s="321"/>
      <c r="F143" s="321"/>
      <c r="G143" s="321"/>
      <c r="H143" s="321"/>
      <c r="I143" s="321"/>
      <c r="J143" s="321"/>
      <c r="K143" s="321"/>
      <c r="L143" s="321"/>
      <c r="M143" s="321"/>
      <c r="N143" s="321"/>
    </row>
    <row r="144" spans="1:14" ht="12.75" customHeight="1" x14ac:dyDescent="0.2">
      <c r="A144" s="321"/>
      <c r="B144" s="321"/>
      <c r="C144" s="321"/>
      <c r="D144" s="321"/>
      <c r="E144" s="321"/>
      <c r="F144" s="321"/>
      <c r="G144" s="321"/>
      <c r="H144" s="321"/>
      <c r="I144" s="321"/>
      <c r="J144" s="321"/>
      <c r="K144" s="321"/>
      <c r="L144" s="321"/>
      <c r="M144" s="321"/>
      <c r="N144" s="321"/>
    </row>
    <row r="145" spans="1:14" ht="12.75" customHeight="1" x14ac:dyDescent="0.2">
      <c r="A145" s="321"/>
      <c r="B145" s="321"/>
      <c r="C145" s="321"/>
      <c r="D145" s="321"/>
      <c r="E145" s="321"/>
      <c r="F145" s="321"/>
      <c r="G145" s="321"/>
      <c r="H145" s="321"/>
      <c r="I145" s="321"/>
      <c r="J145" s="321"/>
      <c r="K145" s="321"/>
      <c r="L145" s="321"/>
      <c r="M145" s="321"/>
      <c r="N145" s="321"/>
    </row>
    <row r="146" spans="1:14" ht="12.75" customHeight="1" x14ac:dyDescent="0.2">
      <c r="A146" s="321"/>
      <c r="B146" s="321"/>
      <c r="C146" s="321"/>
      <c r="D146" s="321"/>
      <c r="E146" s="321"/>
      <c r="F146" s="321"/>
      <c r="G146" s="321"/>
      <c r="H146" s="321"/>
      <c r="I146" s="321"/>
      <c r="J146" s="321"/>
      <c r="K146" s="321"/>
      <c r="L146" s="321"/>
      <c r="M146" s="321"/>
      <c r="N146" s="321"/>
    </row>
    <row r="147" spans="1:14" ht="12.75" customHeight="1" x14ac:dyDescent="0.2">
      <c r="A147" s="321"/>
      <c r="B147" s="321"/>
      <c r="C147" s="321"/>
      <c r="D147" s="321"/>
      <c r="E147" s="321"/>
      <c r="F147" s="321"/>
      <c r="G147" s="321"/>
      <c r="H147" s="321"/>
      <c r="I147" s="321"/>
      <c r="J147" s="321"/>
      <c r="K147" s="321"/>
      <c r="L147" s="321"/>
      <c r="M147" s="321"/>
      <c r="N147" s="321"/>
    </row>
    <row r="148" spans="1:14" ht="12.75" customHeight="1" x14ac:dyDescent="0.2">
      <c r="A148" s="321"/>
      <c r="B148" s="321"/>
      <c r="C148" s="321"/>
      <c r="D148" s="321"/>
      <c r="E148" s="321"/>
      <c r="F148" s="321"/>
      <c r="G148" s="321"/>
      <c r="H148" s="321"/>
      <c r="I148" s="321"/>
      <c r="J148" s="321"/>
      <c r="K148" s="321"/>
      <c r="L148" s="321"/>
      <c r="M148" s="321"/>
      <c r="N148" s="321"/>
    </row>
    <row r="149" spans="1:14" ht="12.75" customHeight="1" x14ac:dyDescent="0.2">
      <c r="A149" s="321"/>
      <c r="B149" s="321"/>
      <c r="C149" s="321"/>
      <c r="D149" s="321"/>
      <c r="E149" s="321"/>
      <c r="F149" s="321"/>
      <c r="G149" s="321"/>
      <c r="H149" s="321"/>
      <c r="I149" s="321"/>
      <c r="J149" s="321"/>
      <c r="K149" s="321"/>
      <c r="L149" s="321"/>
      <c r="M149" s="321"/>
      <c r="N149" s="321"/>
    </row>
    <row r="150" spans="1:14" ht="12.75" customHeight="1" x14ac:dyDescent="0.2">
      <c r="A150" s="321"/>
      <c r="B150" s="321"/>
      <c r="C150" s="321"/>
      <c r="D150" s="321"/>
      <c r="E150" s="321"/>
      <c r="F150" s="321"/>
      <c r="G150" s="321"/>
      <c r="H150" s="321"/>
      <c r="I150" s="321"/>
      <c r="J150" s="321"/>
      <c r="K150" s="321"/>
      <c r="L150" s="321"/>
      <c r="M150" s="321"/>
      <c r="N150" s="321"/>
    </row>
    <row r="151" spans="1:14" ht="12.75" customHeight="1" x14ac:dyDescent="0.2">
      <c r="A151" s="321"/>
      <c r="B151" s="321"/>
      <c r="C151" s="321"/>
      <c r="D151" s="321"/>
      <c r="E151" s="321"/>
      <c r="F151" s="321"/>
      <c r="G151" s="321"/>
      <c r="H151" s="321"/>
      <c r="I151" s="321"/>
      <c r="J151" s="321"/>
      <c r="K151" s="321"/>
      <c r="L151" s="321"/>
      <c r="M151" s="321"/>
      <c r="N151" s="321"/>
    </row>
    <row r="152" spans="1:14" ht="12.75" customHeight="1" x14ac:dyDescent="0.2">
      <c r="A152" s="321"/>
      <c r="B152" s="321"/>
      <c r="C152" s="321"/>
      <c r="D152" s="321"/>
      <c r="E152" s="321"/>
      <c r="F152" s="321"/>
      <c r="G152" s="321"/>
      <c r="H152" s="321"/>
      <c r="I152" s="321"/>
      <c r="J152" s="321"/>
      <c r="K152" s="321"/>
      <c r="L152" s="321"/>
      <c r="M152" s="321"/>
      <c r="N152" s="321"/>
    </row>
    <row r="153" spans="1:14" ht="12.75" customHeight="1" x14ac:dyDescent="0.2">
      <c r="A153" s="321"/>
      <c r="B153" s="321"/>
      <c r="C153" s="321"/>
      <c r="D153" s="321"/>
      <c r="E153" s="321"/>
      <c r="F153" s="321"/>
      <c r="G153" s="321"/>
      <c r="H153" s="321"/>
      <c r="I153" s="321"/>
      <c r="J153" s="321"/>
      <c r="K153" s="321"/>
      <c r="L153" s="321"/>
      <c r="M153" s="321"/>
      <c r="N153" s="321"/>
    </row>
    <row r="154" spans="1:14" ht="12.75" customHeight="1" x14ac:dyDescent="0.2">
      <c r="A154" s="321"/>
      <c r="B154" s="321"/>
      <c r="C154" s="321"/>
      <c r="D154" s="321"/>
      <c r="E154" s="321"/>
      <c r="F154" s="321"/>
      <c r="G154" s="321"/>
      <c r="H154" s="321"/>
      <c r="I154" s="321"/>
      <c r="J154" s="321"/>
      <c r="K154" s="321"/>
      <c r="L154" s="321"/>
      <c r="M154" s="321"/>
      <c r="N154" s="321"/>
    </row>
    <row r="155" spans="1:14" ht="12.75" customHeight="1" x14ac:dyDescent="0.2">
      <c r="A155" s="321"/>
      <c r="B155" s="321"/>
      <c r="C155" s="321"/>
      <c r="D155" s="321"/>
      <c r="E155" s="321"/>
      <c r="F155" s="321"/>
      <c r="G155" s="321"/>
      <c r="H155" s="321"/>
      <c r="I155" s="321"/>
      <c r="J155" s="321"/>
      <c r="K155" s="321"/>
      <c r="L155" s="321"/>
      <c r="M155" s="321"/>
      <c r="N155" s="321"/>
    </row>
    <row r="156" spans="1:14" ht="12.75" customHeight="1" x14ac:dyDescent="0.2">
      <c r="A156" s="321"/>
      <c r="B156" s="321"/>
      <c r="C156" s="321"/>
      <c r="D156" s="321"/>
      <c r="E156" s="321"/>
      <c r="F156" s="321"/>
      <c r="G156" s="321"/>
      <c r="H156" s="321"/>
      <c r="I156" s="321"/>
      <c r="J156" s="321"/>
      <c r="K156" s="321"/>
      <c r="L156" s="321"/>
      <c r="M156" s="321"/>
      <c r="N156" s="321"/>
    </row>
    <row r="157" spans="1:14" ht="12.75" customHeight="1" x14ac:dyDescent="0.2">
      <c r="A157" s="321"/>
      <c r="B157" s="321"/>
      <c r="C157" s="321"/>
      <c r="D157" s="321"/>
      <c r="E157" s="321"/>
      <c r="F157" s="321"/>
      <c r="G157" s="321"/>
      <c r="H157" s="321"/>
      <c r="I157" s="321"/>
      <c r="J157" s="321"/>
      <c r="K157" s="321"/>
      <c r="L157" s="321"/>
      <c r="M157" s="321"/>
      <c r="N157" s="321"/>
    </row>
    <row r="158" spans="1:14" ht="12.75" customHeight="1" x14ac:dyDescent="0.2">
      <c r="A158" s="321"/>
      <c r="B158" s="321"/>
      <c r="C158" s="321"/>
      <c r="D158" s="321"/>
      <c r="E158" s="321"/>
      <c r="F158" s="321"/>
      <c r="G158" s="321"/>
      <c r="H158" s="321"/>
      <c r="I158" s="321"/>
      <c r="J158" s="321"/>
      <c r="K158" s="321"/>
      <c r="L158" s="321"/>
      <c r="M158" s="321"/>
      <c r="N158" s="321"/>
    </row>
    <row r="159" spans="1:14" ht="12.75" customHeight="1" x14ac:dyDescent="0.2">
      <c r="A159" s="321"/>
      <c r="B159" s="321"/>
      <c r="C159" s="321"/>
      <c r="D159" s="321"/>
      <c r="E159" s="321"/>
      <c r="F159" s="321"/>
      <c r="G159" s="321"/>
      <c r="H159" s="321"/>
      <c r="I159" s="321"/>
      <c r="J159" s="321"/>
      <c r="K159" s="321"/>
      <c r="L159" s="321"/>
      <c r="M159" s="321"/>
      <c r="N159" s="321"/>
    </row>
    <row r="160" spans="1:14" ht="12.75" customHeight="1" x14ac:dyDescent="0.2">
      <c r="A160" s="321"/>
      <c r="B160" s="321"/>
      <c r="C160" s="321"/>
      <c r="D160" s="321"/>
      <c r="E160" s="321"/>
      <c r="F160" s="321"/>
      <c r="G160" s="321"/>
      <c r="H160" s="321"/>
      <c r="I160" s="321"/>
      <c r="J160" s="321"/>
      <c r="K160" s="321"/>
      <c r="L160" s="321"/>
      <c r="M160" s="321"/>
      <c r="N160" s="321"/>
    </row>
    <row r="161" spans="1:14" ht="12.75" customHeight="1" x14ac:dyDescent="0.2">
      <c r="A161" s="321"/>
      <c r="B161" s="321"/>
      <c r="C161" s="321"/>
      <c r="D161" s="321"/>
      <c r="E161" s="321"/>
      <c r="F161" s="321"/>
      <c r="G161" s="321"/>
      <c r="H161" s="321"/>
      <c r="I161" s="321"/>
      <c r="J161" s="321"/>
      <c r="K161" s="321"/>
      <c r="L161" s="321"/>
      <c r="M161" s="321"/>
      <c r="N161" s="321"/>
    </row>
    <row r="162" spans="1:14" ht="12.75" customHeight="1" x14ac:dyDescent="0.2">
      <c r="A162" s="321"/>
      <c r="B162" s="321"/>
      <c r="C162" s="321"/>
      <c r="D162" s="321"/>
      <c r="E162" s="321"/>
      <c r="F162" s="321"/>
      <c r="G162" s="321"/>
      <c r="H162" s="321"/>
      <c r="I162" s="321"/>
      <c r="J162" s="321"/>
      <c r="K162" s="321"/>
      <c r="L162" s="321"/>
      <c r="M162" s="321"/>
      <c r="N162" s="321"/>
    </row>
    <row r="163" spans="1:14" ht="12.75" customHeight="1" x14ac:dyDescent="0.2">
      <c r="A163" s="321"/>
      <c r="B163" s="321"/>
      <c r="C163" s="321"/>
      <c r="D163" s="321"/>
      <c r="E163" s="321"/>
      <c r="F163" s="321"/>
      <c r="G163" s="321"/>
      <c r="H163" s="321"/>
      <c r="I163" s="321"/>
      <c r="J163" s="321"/>
      <c r="K163" s="321"/>
      <c r="L163" s="321"/>
      <c r="M163" s="321"/>
      <c r="N163" s="321"/>
    </row>
    <row r="164" spans="1:14" ht="12.75" customHeight="1" x14ac:dyDescent="0.2">
      <c r="A164" s="321"/>
      <c r="B164" s="321"/>
      <c r="C164" s="321"/>
      <c r="D164" s="321"/>
      <c r="E164" s="321"/>
      <c r="F164" s="321"/>
      <c r="G164" s="321"/>
      <c r="H164" s="321"/>
      <c r="I164" s="321"/>
      <c r="J164" s="321"/>
      <c r="K164" s="321"/>
      <c r="L164" s="321"/>
      <c r="M164" s="321"/>
      <c r="N164" s="321"/>
    </row>
    <row r="165" spans="1:14" ht="12.75" customHeight="1" x14ac:dyDescent="0.2">
      <c r="A165" s="321"/>
      <c r="B165" s="321"/>
      <c r="C165" s="321"/>
      <c r="D165" s="321"/>
      <c r="E165" s="321"/>
      <c r="F165" s="321"/>
      <c r="G165" s="321"/>
      <c r="H165" s="321"/>
      <c r="I165" s="321"/>
      <c r="J165" s="321"/>
      <c r="K165" s="321"/>
      <c r="L165" s="321"/>
      <c r="M165" s="321"/>
      <c r="N165" s="321"/>
    </row>
    <row r="166" spans="1:14" ht="12.75" customHeight="1" x14ac:dyDescent="0.2">
      <c r="A166" s="321"/>
      <c r="B166" s="321"/>
      <c r="C166" s="321"/>
      <c r="D166" s="321"/>
      <c r="E166" s="321"/>
      <c r="F166" s="321"/>
      <c r="G166" s="321"/>
      <c r="H166" s="321"/>
      <c r="I166" s="321"/>
      <c r="J166" s="321"/>
      <c r="K166" s="321"/>
      <c r="L166" s="321"/>
      <c r="M166" s="321"/>
      <c r="N166" s="321"/>
    </row>
    <row r="167" spans="1:14" ht="12.75" customHeight="1" x14ac:dyDescent="0.2">
      <c r="A167" s="321"/>
      <c r="B167" s="321"/>
      <c r="C167" s="321"/>
      <c r="D167" s="321"/>
      <c r="E167" s="321"/>
      <c r="F167" s="321"/>
      <c r="G167" s="321"/>
      <c r="H167" s="321"/>
      <c r="I167" s="321"/>
      <c r="J167" s="321"/>
      <c r="K167" s="321"/>
      <c r="L167" s="321"/>
      <c r="M167" s="321"/>
      <c r="N167" s="321"/>
    </row>
    <row r="168" spans="1:14" ht="12.75" customHeight="1" x14ac:dyDescent="0.2">
      <c r="A168" s="321"/>
      <c r="B168" s="321"/>
      <c r="C168" s="321"/>
      <c r="D168" s="321"/>
      <c r="E168" s="321"/>
      <c r="F168" s="321"/>
      <c r="G168" s="321"/>
      <c r="H168" s="321"/>
      <c r="I168" s="321"/>
      <c r="J168" s="321"/>
      <c r="K168" s="321"/>
      <c r="L168" s="321"/>
      <c r="M168" s="321"/>
      <c r="N168" s="321"/>
    </row>
    <row r="169" spans="1:14" ht="12.75" customHeight="1" x14ac:dyDescent="0.2">
      <c r="A169" s="321"/>
      <c r="B169" s="321"/>
      <c r="C169" s="321"/>
      <c r="D169" s="321"/>
      <c r="E169" s="321"/>
      <c r="F169" s="321"/>
      <c r="G169" s="321"/>
      <c r="H169" s="321"/>
      <c r="I169" s="321"/>
      <c r="J169" s="321"/>
      <c r="K169" s="321"/>
      <c r="L169" s="321"/>
      <c r="M169" s="321"/>
      <c r="N169" s="321"/>
    </row>
    <row r="170" spans="1:14" ht="12.75" customHeight="1" x14ac:dyDescent="0.2">
      <c r="A170" s="321"/>
      <c r="B170" s="321"/>
      <c r="C170" s="321"/>
      <c r="D170" s="301"/>
      <c r="E170" s="321"/>
      <c r="F170" s="321"/>
      <c r="G170" s="321"/>
      <c r="H170" s="321"/>
      <c r="I170" s="321"/>
      <c r="J170" s="321"/>
      <c r="K170" s="321"/>
      <c r="L170" s="321"/>
      <c r="M170" s="321"/>
      <c r="N170" s="321"/>
    </row>
    <row r="171" spans="1:14" ht="12.75" customHeight="1" x14ac:dyDescent="0.2">
      <c r="A171" s="321"/>
      <c r="B171" s="321"/>
      <c r="C171" s="321"/>
      <c r="D171" s="301"/>
      <c r="E171" s="321"/>
      <c r="F171" s="321"/>
      <c r="G171" s="321"/>
      <c r="H171" s="321"/>
      <c r="I171" s="321"/>
      <c r="J171" s="321"/>
      <c r="K171" s="321"/>
      <c r="L171" s="321"/>
      <c r="M171" s="321"/>
      <c r="N171" s="321"/>
    </row>
    <row r="172" spans="1:14" ht="12.75" customHeight="1" x14ac:dyDescent="0.2">
      <c r="A172" s="321"/>
      <c r="B172" s="321"/>
      <c r="C172" s="321"/>
      <c r="D172" s="301"/>
      <c r="E172" s="321"/>
      <c r="F172" s="321"/>
      <c r="G172" s="321"/>
      <c r="H172" s="321"/>
      <c r="I172" s="321"/>
      <c r="J172" s="321"/>
      <c r="K172" s="321"/>
      <c r="L172" s="321"/>
      <c r="M172" s="321"/>
      <c r="N172" s="321"/>
    </row>
    <row r="173" spans="1:14" ht="12.75" customHeight="1" x14ac:dyDescent="0.2">
      <c r="A173" s="321"/>
      <c r="B173" s="321"/>
      <c r="C173" s="321"/>
      <c r="D173" s="301"/>
      <c r="E173" s="321"/>
      <c r="F173" s="321"/>
      <c r="G173" s="321"/>
      <c r="H173" s="321"/>
      <c r="I173" s="321"/>
      <c r="J173" s="321"/>
      <c r="K173" s="321"/>
      <c r="L173" s="321"/>
      <c r="M173" s="321"/>
      <c r="N173" s="321"/>
    </row>
    <row r="174" spans="1:14" ht="12.75" customHeight="1" x14ac:dyDescent="0.2">
      <c r="A174" s="321"/>
      <c r="B174" s="321"/>
      <c r="C174" s="321"/>
      <c r="D174" s="301"/>
      <c r="E174" s="321"/>
      <c r="F174" s="321"/>
      <c r="G174" s="321"/>
      <c r="H174" s="321"/>
      <c r="I174" s="321"/>
      <c r="J174" s="321"/>
      <c r="K174" s="321"/>
      <c r="L174" s="321"/>
      <c r="M174" s="321"/>
      <c r="N174" s="321"/>
    </row>
    <row r="175" spans="1:14" ht="12.75" customHeight="1" x14ac:dyDescent="0.2">
      <c r="A175" s="321"/>
      <c r="B175" s="321"/>
      <c r="C175" s="321"/>
      <c r="D175" s="301"/>
      <c r="E175" s="321"/>
      <c r="F175" s="321"/>
      <c r="G175" s="321"/>
      <c r="H175" s="321"/>
      <c r="I175" s="321"/>
      <c r="J175" s="321"/>
      <c r="K175" s="321"/>
      <c r="L175" s="321"/>
      <c r="M175" s="321"/>
      <c r="N175" s="321"/>
    </row>
    <row r="176" spans="1:14" ht="12.75" customHeight="1" x14ac:dyDescent="0.2">
      <c r="A176" s="321"/>
      <c r="B176" s="321"/>
      <c r="C176" s="321"/>
      <c r="D176" s="301"/>
      <c r="E176" s="321"/>
      <c r="F176" s="321"/>
      <c r="G176" s="321"/>
      <c r="H176" s="321"/>
      <c r="I176" s="321"/>
      <c r="J176" s="321"/>
      <c r="K176" s="321"/>
      <c r="L176" s="321"/>
      <c r="M176" s="321"/>
      <c r="N176" s="321"/>
    </row>
    <row r="177" spans="1:14" ht="12.75" customHeight="1" x14ac:dyDescent="0.2">
      <c r="A177" s="321"/>
      <c r="B177" s="321"/>
      <c r="C177" s="321"/>
      <c r="D177" s="301"/>
      <c r="E177" s="321"/>
      <c r="F177" s="321"/>
      <c r="G177" s="321"/>
      <c r="H177" s="321"/>
      <c r="I177" s="321"/>
      <c r="J177" s="321"/>
      <c r="K177" s="321"/>
      <c r="L177" s="321"/>
      <c r="M177" s="321"/>
      <c r="N177" s="321"/>
    </row>
    <row r="178" spans="1:14" ht="12.75" customHeight="1" x14ac:dyDescent="0.2">
      <c r="A178" s="321"/>
      <c r="B178" s="321"/>
      <c r="C178" s="321"/>
      <c r="D178" s="301"/>
      <c r="E178" s="321"/>
      <c r="F178" s="321"/>
      <c r="G178" s="321"/>
      <c r="H178" s="321"/>
      <c r="I178" s="321"/>
      <c r="J178" s="321"/>
      <c r="K178" s="321"/>
      <c r="L178" s="321"/>
      <c r="M178" s="321"/>
      <c r="N178" s="321"/>
    </row>
    <row r="179" spans="1:14" ht="12.75" customHeight="1" x14ac:dyDescent="0.2">
      <c r="A179" s="321"/>
      <c r="B179" s="321"/>
      <c r="C179" s="321"/>
      <c r="D179" s="301"/>
      <c r="E179" s="321"/>
      <c r="F179" s="321"/>
      <c r="G179" s="321"/>
      <c r="H179" s="321"/>
      <c r="I179" s="321"/>
      <c r="J179" s="321"/>
      <c r="K179" s="321"/>
      <c r="L179" s="321"/>
      <c r="M179" s="321"/>
      <c r="N179" s="321"/>
    </row>
    <row r="180" spans="1:14" ht="12.75" customHeight="1" x14ac:dyDescent="0.2">
      <c r="A180" s="321"/>
      <c r="B180" s="321"/>
      <c r="C180" s="321"/>
      <c r="D180" s="301"/>
      <c r="E180" s="321"/>
      <c r="F180" s="321"/>
      <c r="G180" s="321"/>
      <c r="H180" s="321"/>
      <c r="I180" s="321"/>
      <c r="J180" s="321"/>
      <c r="K180" s="321"/>
      <c r="L180" s="321"/>
      <c r="M180" s="321"/>
      <c r="N180" s="321"/>
    </row>
    <row r="181" spans="1:14" ht="12.75" customHeight="1" x14ac:dyDescent="0.2">
      <c r="A181" s="321"/>
      <c r="B181" s="321"/>
      <c r="C181" s="321"/>
      <c r="D181" s="301"/>
      <c r="E181" s="321"/>
      <c r="F181" s="321"/>
      <c r="G181" s="321"/>
      <c r="H181" s="321"/>
      <c r="I181" s="321"/>
      <c r="J181" s="321"/>
      <c r="K181" s="321"/>
      <c r="L181" s="321"/>
      <c r="M181" s="321"/>
      <c r="N181" s="321"/>
    </row>
    <row r="182" spans="1:14" ht="12.75" customHeight="1" x14ac:dyDescent="0.2">
      <c r="A182" s="321"/>
      <c r="B182" s="321"/>
      <c r="C182" s="321"/>
      <c r="D182" s="301"/>
      <c r="E182" s="321"/>
      <c r="F182" s="321"/>
      <c r="G182" s="321"/>
      <c r="H182" s="321"/>
      <c r="I182" s="321"/>
      <c r="J182" s="321"/>
      <c r="K182" s="321"/>
      <c r="L182" s="321"/>
      <c r="M182" s="321"/>
      <c r="N182" s="321"/>
    </row>
    <row r="183" spans="1:14" ht="12.75" customHeight="1" x14ac:dyDescent="0.2">
      <c r="A183" s="321"/>
      <c r="B183" s="321"/>
      <c r="C183" s="321"/>
      <c r="D183" s="301"/>
      <c r="E183" s="321"/>
      <c r="F183" s="321"/>
      <c r="G183" s="321"/>
      <c r="H183" s="321"/>
      <c r="I183" s="321"/>
      <c r="J183" s="321"/>
      <c r="K183" s="321"/>
      <c r="L183" s="321"/>
      <c r="M183" s="321"/>
      <c r="N183" s="321"/>
    </row>
    <row r="184" spans="1:14" ht="12.75" customHeight="1" x14ac:dyDescent="0.2">
      <c r="A184" s="321"/>
      <c r="B184" s="321"/>
      <c r="C184" s="321"/>
      <c r="D184" s="301"/>
      <c r="E184" s="321"/>
      <c r="F184" s="321"/>
      <c r="G184" s="321"/>
      <c r="H184" s="321"/>
      <c r="I184" s="321"/>
      <c r="J184" s="321"/>
      <c r="K184" s="321"/>
      <c r="L184" s="321"/>
      <c r="M184" s="321"/>
      <c r="N184" s="321"/>
    </row>
    <row r="185" spans="1:14" ht="12.75" customHeight="1" x14ac:dyDescent="0.2">
      <c r="A185" s="321"/>
      <c r="B185" s="321"/>
      <c r="C185" s="321"/>
      <c r="D185" s="301"/>
      <c r="E185" s="321"/>
      <c r="F185" s="321"/>
      <c r="G185" s="321"/>
      <c r="H185" s="321"/>
      <c r="I185" s="321"/>
      <c r="J185" s="321"/>
      <c r="K185" s="321"/>
      <c r="L185" s="321"/>
      <c r="M185" s="321"/>
      <c r="N185" s="321"/>
    </row>
    <row r="186" spans="1:14" ht="12.75" customHeight="1" x14ac:dyDescent="0.2">
      <c r="A186" s="321"/>
      <c r="B186" s="321"/>
      <c r="C186" s="321"/>
      <c r="D186" s="301"/>
      <c r="E186" s="321"/>
      <c r="F186" s="321"/>
      <c r="G186" s="321"/>
      <c r="H186" s="321"/>
      <c r="I186" s="321"/>
      <c r="J186" s="321"/>
      <c r="K186" s="321"/>
      <c r="L186" s="321"/>
      <c r="M186" s="321"/>
      <c r="N186" s="321"/>
    </row>
    <row r="187" spans="1:14" ht="12.75" customHeight="1" x14ac:dyDescent="0.2">
      <c r="A187" s="321"/>
      <c r="B187" s="321"/>
      <c r="C187" s="321"/>
      <c r="D187" s="301"/>
      <c r="E187" s="321"/>
      <c r="F187" s="321"/>
      <c r="G187" s="321"/>
      <c r="H187" s="321"/>
      <c r="I187" s="321"/>
      <c r="J187" s="321"/>
      <c r="K187" s="321"/>
      <c r="L187" s="321"/>
      <c r="M187" s="321"/>
      <c r="N187" s="321"/>
    </row>
    <row r="188" spans="1:14" ht="12.75" customHeight="1" x14ac:dyDescent="0.2">
      <c r="A188" s="321"/>
      <c r="B188" s="321"/>
      <c r="C188" s="321"/>
      <c r="D188" s="301"/>
      <c r="E188" s="321"/>
      <c r="F188" s="321"/>
      <c r="G188" s="321"/>
      <c r="H188" s="321"/>
      <c r="I188" s="321"/>
      <c r="J188" s="321"/>
      <c r="K188" s="321"/>
      <c r="L188" s="321"/>
      <c r="M188" s="321"/>
      <c r="N188" s="321"/>
    </row>
    <row r="189" spans="1:14" ht="12.75" customHeight="1" x14ac:dyDescent="0.2">
      <c r="J189" s="321"/>
      <c r="K189" s="321"/>
      <c r="L189" s="321"/>
      <c r="M189" s="321"/>
      <c r="N189" s="321"/>
    </row>
    <row r="190" spans="1:14" ht="12.75" customHeight="1" x14ac:dyDescent="0.2">
      <c r="J190" s="321"/>
      <c r="K190" s="321"/>
      <c r="L190" s="321"/>
      <c r="M190" s="321"/>
      <c r="N190" s="321"/>
    </row>
    <row r="191" spans="1:14" ht="12.75" customHeight="1" x14ac:dyDescent="0.2">
      <c r="J191" s="321"/>
      <c r="K191" s="321"/>
      <c r="L191" s="321"/>
      <c r="M191" s="321"/>
      <c r="N191" s="321"/>
    </row>
    <row r="192" spans="1:14" ht="12.75" customHeight="1" x14ac:dyDescent="0.2">
      <c r="J192" s="321"/>
      <c r="K192" s="321"/>
      <c r="L192" s="321"/>
      <c r="M192" s="321"/>
      <c r="N192" s="321"/>
    </row>
    <row r="193" spans="10:14" ht="12.75" customHeight="1" x14ac:dyDescent="0.2">
      <c r="J193" s="321"/>
      <c r="K193" s="321"/>
      <c r="L193" s="321"/>
      <c r="M193" s="321"/>
      <c r="N193" s="321"/>
    </row>
    <row r="194" spans="10:14" ht="12.75" customHeight="1" x14ac:dyDescent="0.2">
      <c r="J194" s="321"/>
      <c r="K194" s="321"/>
      <c r="L194" s="321"/>
      <c r="M194" s="321"/>
      <c r="N194" s="321"/>
    </row>
    <row r="195" spans="10:14" ht="12.75" customHeight="1" x14ac:dyDescent="0.2">
      <c r="J195" s="321"/>
      <c r="K195" s="321"/>
      <c r="L195" s="321"/>
      <c r="M195" s="321"/>
      <c r="N195" s="321"/>
    </row>
    <row r="196" spans="10:14" ht="12.75" customHeight="1" x14ac:dyDescent="0.2">
      <c r="J196" s="321"/>
      <c r="K196" s="321"/>
      <c r="L196" s="321"/>
      <c r="M196" s="321"/>
      <c r="N196" s="321"/>
    </row>
    <row r="197" spans="10:14" ht="12.75" customHeight="1" x14ac:dyDescent="0.2">
      <c r="J197" s="321"/>
      <c r="K197" s="321"/>
      <c r="L197" s="321"/>
      <c r="M197" s="321"/>
      <c r="N197" s="321"/>
    </row>
    <row r="198" spans="10:14" ht="12.75" customHeight="1" x14ac:dyDescent="0.2">
      <c r="J198" s="321"/>
      <c r="K198" s="321"/>
      <c r="L198" s="321"/>
      <c r="M198" s="321"/>
      <c r="N198" s="321"/>
    </row>
    <row r="199" spans="10:14" ht="12.75" customHeight="1" x14ac:dyDescent="0.2">
      <c r="J199" s="321"/>
      <c r="K199" s="321"/>
      <c r="L199" s="321"/>
      <c r="M199" s="321"/>
      <c r="N199" s="321"/>
    </row>
    <row r="200" spans="10:14" ht="12.75" customHeight="1" x14ac:dyDescent="0.2">
      <c r="J200" s="321"/>
      <c r="K200" s="321"/>
      <c r="L200" s="321"/>
      <c r="M200" s="321"/>
      <c r="N200" s="321"/>
    </row>
  </sheetData>
  <mergeCells count="16">
    <mergeCell ref="A1:I1"/>
    <mergeCell ref="A2:I2"/>
    <mergeCell ref="A3:B3"/>
    <mergeCell ref="K15:M15"/>
    <mergeCell ref="K11:M11"/>
    <mergeCell ref="K110:N110"/>
    <mergeCell ref="K132:K133"/>
    <mergeCell ref="K118:N118"/>
    <mergeCell ref="N11:P11"/>
    <mergeCell ref="N23:P23"/>
    <mergeCell ref="K20:M20"/>
    <mergeCell ref="E26:G26"/>
    <mergeCell ref="K56:M56"/>
    <mergeCell ref="N56:P56"/>
    <mergeCell ref="K57:M57"/>
    <mergeCell ref="K102:N102"/>
  </mergeCells>
  <phoneticPr fontId="6" type="noConversion"/>
  <pageMargins left="0.75" right="0.75" top="1" bottom="1" header="0.5" footer="0.5"/>
  <pageSetup paperSize="9" scale="68" orientation="portrait"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69"/>
  <sheetViews>
    <sheetView view="pageBreakPreview" zoomScale="85" workbookViewId="0">
      <selection activeCell="K63" sqref="K63"/>
    </sheetView>
  </sheetViews>
  <sheetFormatPr defaultColWidth="9.109375" defaultRowHeight="13.8" x14ac:dyDescent="0.25"/>
  <cols>
    <col min="1" max="1" width="5.88671875" style="446" customWidth="1"/>
    <col min="2" max="2" width="48.6640625" style="446" customWidth="1"/>
    <col min="3" max="3" width="6" style="446" bestFit="1" customWidth="1"/>
    <col min="4" max="4" width="5.5546875" style="446" bestFit="1" customWidth="1"/>
    <col min="5" max="5" width="10.33203125" style="446" customWidth="1"/>
    <col min="6" max="6" width="8.44140625" style="446" bestFit="1" customWidth="1"/>
    <col min="7" max="7" width="10.6640625" style="446" bestFit="1" customWidth="1"/>
    <col min="8" max="8" width="12.6640625" style="446" customWidth="1"/>
    <col min="9" max="9" width="11.88671875" style="446" bestFit="1" customWidth="1"/>
    <col min="10" max="10" width="1" style="446" customWidth="1"/>
    <col min="11" max="11" width="34.44140625" style="446" customWidth="1"/>
    <col min="12" max="12" width="10.5546875" style="446" bestFit="1" customWidth="1"/>
    <col min="13" max="13" width="1.88671875" style="446" customWidth="1"/>
    <col min="14" max="14" width="26.44140625" style="446" bestFit="1" customWidth="1"/>
    <col min="15" max="15" width="10.5546875" style="446" bestFit="1" customWidth="1"/>
    <col min="16" max="16" width="16.33203125" style="446" bestFit="1" customWidth="1"/>
    <col min="17" max="16384" width="9.109375" style="446"/>
  </cols>
  <sheetData>
    <row r="1" spans="1:20" s="440" customFormat="1" ht="15" customHeight="1" x14ac:dyDescent="0.25">
      <c r="A1" s="813" t="e">
        <f>#REF!</f>
        <v>#REF!</v>
      </c>
      <c r="B1" s="813"/>
      <c r="C1" s="813"/>
      <c r="D1" s="813"/>
      <c r="E1" s="813"/>
      <c r="F1" s="813"/>
      <c r="G1" s="813"/>
      <c r="H1" s="813"/>
      <c r="I1" s="813"/>
      <c r="K1" s="441"/>
      <c r="L1" s="441"/>
      <c r="M1" s="441"/>
      <c r="N1" s="441"/>
      <c r="O1" s="441"/>
      <c r="P1" s="441"/>
      <c r="Q1" s="441"/>
      <c r="R1" s="441"/>
      <c r="S1" s="441"/>
      <c r="T1" s="441"/>
    </row>
    <row r="2" spans="1:20" s="440" customFormat="1" ht="14.25" customHeight="1" x14ac:dyDescent="0.25">
      <c r="A2" s="814" t="e">
        <f>#REF!</f>
        <v>#REF!</v>
      </c>
      <c r="B2" s="814"/>
      <c r="C2" s="814"/>
      <c r="D2" s="814"/>
      <c r="E2" s="814"/>
      <c r="F2" s="814"/>
      <c r="G2" s="814"/>
      <c r="H2" s="814"/>
      <c r="I2" s="814"/>
      <c r="K2" s="441"/>
      <c r="L2" s="441"/>
      <c r="M2" s="441"/>
      <c r="N2" s="441"/>
      <c r="O2" s="441"/>
      <c r="P2" s="441"/>
      <c r="Q2" s="441"/>
      <c r="R2" s="441"/>
      <c r="S2" s="441"/>
      <c r="T2" s="441"/>
    </row>
    <row r="3" spans="1:20" x14ac:dyDescent="0.25">
      <c r="A3" s="844" t="s">
        <v>51</v>
      </c>
      <c r="B3" s="845"/>
      <c r="C3" s="442">
        <v>0</v>
      </c>
      <c r="D3" s="443"/>
      <c r="E3" s="444"/>
      <c r="F3" s="444"/>
      <c r="G3" s="444"/>
      <c r="H3" s="444"/>
      <c r="I3" s="445"/>
    </row>
    <row r="4" spans="1:20" x14ac:dyDescent="0.25">
      <c r="A4" s="447" t="s">
        <v>335</v>
      </c>
      <c r="B4" s="447" t="s">
        <v>45</v>
      </c>
      <c r="C4" s="447" t="s">
        <v>0</v>
      </c>
      <c r="D4" s="447" t="s">
        <v>1</v>
      </c>
      <c r="E4" s="447" t="s">
        <v>46</v>
      </c>
      <c r="F4" s="447" t="s">
        <v>47</v>
      </c>
      <c r="G4" s="447" t="s">
        <v>48</v>
      </c>
      <c r="H4" s="447" t="s">
        <v>49</v>
      </c>
      <c r="I4" s="447" t="s">
        <v>50</v>
      </c>
    </row>
    <row r="5" spans="1:20" x14ac:dyDescent="0.25">
      <c r="A5" s="573">
        <v>1</v>
      </c>
      <c r="B5" s="449" t="s">
        <v>53</v>
      </c>
      <c r="C5" s="450" t="s">
        <v>58</v>
      </c>
      <c r="D5" s="451"/>
      <c r="E5" s="451"/>
      <c r="F5" s="451"/>
      <c r="G5" s="451"/>
      <c r="H5" s="451"/>
      <c r="I5" s="451"/>
    </row>
    <row r="6" spans="1:20" x14ac:dyDescent="0.25">
      <c r="A6" s="448">
        <v>1.1000000000000001</v>
      </c>
      <c r="B6" s="452" t="s">
        <v>54</v>
      </c>
      <c r="C6" s="451"/>
      <c r="D6" s="442">
        <v>0</v>
      </c>
      <c r="E6" s="846">
        <f>(PI()*L21^2)/4</f>
        <v>97.642663168979269</v>
      </c>
      <c r="F6" s="846"/>
      <c r="G6" s="453">
        <f>L13-L17</f>
        <v>47.945</v>
      </c>
      <c r="H6" s="454">
        <f>D6*E6*G6</f>
        <v>0</v>
      </c>
      <c r="I6" s="454"/>
      <c r="K6" s="849" t="s">
        <v>5</v>
      </c>
      <c r="L6" s="849"/>
      <c r="N6" s="849" t="s">
        <v>5</v>
      </c>
      <c r="O6" s="849"/>
    </row>
    <row r="7" spans="1:20" x14ac:dyDescent="0.25">
      <c r="A7" s="448">
        <v>1.2</v>
      </c>
      <c r="B7" s="452" t="s">
        <v>55</v>
      </c>
      <c r="C7" s="451"/>
      <c r="D7" s="442">
        <v>0</v>
      </c>
      <c r="E7" s="846">
        <f>(PI()*O21^2)/4</f>
        <v>95.033177771091246</v>
      </c>
      <c r="F7" s="846"/>
      <c r="G7" s="453">
        <f>O13-O17</f>
        <v>47.989000000000004</v>
      </c>
      <c r="H7" s="454">
        <f>D7*E7*G7</f>
        <v>0</v>
      </c>
      <c r="I7" s="454"/>
      <c r="K7" s="456" t="s">
        <v>88</v>
      </c>
      <c r="L7" s="457">
        <v>0</v>
      </c>
      <c r="N7" s="455"/>
      <c r="O7" s="455"/>
    </row>
    <row r="8" spans="1:20" x14ac:dyDescent="0.25">
      <c r="A8" s="448"/>
      <c r="B8" s="451"/>
      <c r="C8" s="451"/>
      <c r="D8" s="451"/>
      <c r="E8" s="451"/>
      <c r="F8" s="451"/>
      <c r="G8" s="451"/>
      <c r="H8" s="458">
        <f>SUM(H6:H7)</f>
        <v>0</v>
      </c>
      <c r="I8" s="11">
        <f>ROUND(H8*$C$3,3)</f>
        <v>0</v>
      </c>
      <c r="K8" s="456" t="s">
        <v>128</v>
      </c>
      <c r="L8" s="459">
        <f>1/COS(PI()*L7/180)</f>
        <v>1</v>
      </c>
      <c r="N8" s="455"/>
      <c r="O8" s="455"/>
    </row>
    <row r="9" spans="1:20" x14ac:dyDescent="0.25">
      <c r="A9" s="573">
        <v>2</v>
      </c>
      <c r="B9" s="460" t="s">
        <v>56</v>
      </c>
      <c r="C9" s="451" t="s">
        <v>57</v>
      </c>
      <c r="D9" s="451"/>
      <c r="E9" s="451"/>
      <c r="F9" s="451"/>
      <c r="G9" s="451"/>
      <c r="H9" s="451"/>
      <c r="I9" s="451"/>
      <c r="K9" s="456" t="s">
        <v>130</v>
      </c>
      <c r="L9" s="457">
        <v>2</v>
      </c>
      <c r="N9" s="455"/>
      <c r="O9" s="455"/>
    </row>
    <row r="10" spans="1:20" x14ac:dyDescent="0.25">
      <c r="A10" s="448">
        <v>2.1</v>
      </c>
      <c r="B10" s="449" t="s">
        <v>54</v>
      </c>
      <c r="C10" s="461"/>
      <c r="D10" s="451"/>
      <c r="E10" s="451"/>
      <c r="F10" s="451"/>
      <c r="G10" s="451"/>
      <c r="H10" s="451"/>
      <c r="I10" s="451"/>
      <c r="K10" s="462" t="s">
        <v>129</v>
      </c>
      <c r="L10" s="463">
        <v>14</v>
      </c>
      <c r="N10" s="455"/>
      <c r="O10" s="455"/>
    </row>
    <row r="11" spans="1:20" x14ac:dyDescent="0.25">
      <c r="A11" s="448"/>
      <c r="B11" s="451" t="s">
        <v>59</v>
      </c>
      <c r="C11" s="461"/>
      <c r="D11" s="520">
        <f>L51</f>
        <v>1</v>
      </c>
      <c r="E11" s="846">
        <f>PI()*L21*0.2</f>
        <v>7.005751617505239</v>
      </c>
      <c r="F11" s="846"/>
      <c r="G11" s="442">
        <v>0.02</v>
      </c>
      <c r="H11" s="454">
        <f>D11*E11*G11*7.85</f>
        <v>1.0999030039483224</v>
      </c>
      <c r="I11" s="454"/>
      <c r="K11" s="511" t="s">
        <v>34</v>
      </c>
      <c r="N11" s="511" t="s">
        <v>52</v>
      </c>
      <c r="P11" s="464" t="s">
        <v>101</v>
      </c>
    </row>
    <row r="12" spans="1:20" x14ac:dyDescent="0.25">
      <c r="A12" s="448"/>
      <c r="B12" s="451" t="s">
        <v>60</v>
      </c>
      <c r="C12" s="461"/>
      <c r="D12" s="520">
        <f>D11</f>
        <v>1</v>
      </c>
      <c r="E12" s="846">
        <f>PI()*L21</f>
        <v>35.028758087526192</v>
      </c>
      <c r="F12" s="846"/>
      <c r="G12" s="442">
        <f>17.7/1000</f>
        <v>1.77E-2</v>
      </c>
      <c r="H12" s="454">
        <f>D12*E12*G12</f>
        <v>0.62000901814921361</v>
      </c>
      <c r="I12" s="454"/>
      <c r="K12" s="446" t="s">
        <v>6</v>
      </c>
      <c r="L12" s="465">
        <v>32.957999999999998</v>
      </c>
      <c r="N12" s="446" t="s">
        <v>6</v>
      </c>
      <c r="O12" s="465">
        <v>32.957999999999998</v>
      </c>
      <c r="P12" s="511" t="s">
        <v>34</v>
      </c>
    </row>
    <row r="13" spans="1:20" x14ac:dyDescent="0.25">
      <c r="A13" s="448"/>
      <c r="B13" s="451" t="s">
        <v>61</v>
      </c>
      <c r="C13" s="461"/>
      <c r="D13" s="451">
        <f>D11*ROUNDUP(E12/0.2,0)</f>
        <v>176</v>
      </c>
      <c r="E13" s="847">
        <f>0.5*0.1*0.1</f>
        <v>5.000000000000001E-3</v>
      </c>
      <c r="F13" s="848"/>
      <c r="G13" s="442">
        <v>0.01</v>
      </c>
      <c r="H13" s="454">
        <f>D13*E13*G13*7850/1000</f>
        <v>6.9080000000000003E-2</v>
      </c>
      <c r="I13" s="454"/>
      <c r="K13" s="446" t="s">
        <v>7</v>
      </c>
      <c r="L13" s="465">
        <v>27.945</v>
      </c>
      <c r="N13" s="446" t="s">
        <v>7</v>
      </c>
      <c r="O13" s="465">
        <v>27.989000000000001</v>
      </c>
      <c r="P13" s="446" t="s">
        <v>102</v>
      </c>
      <c r="Q13" s="446">
        <f>L29/2</f>
        <v>5.5</v>
      </c>
    </row>
    <row r="14" spans="1:20" x14ac:dyDescent="0.25">
      <c r="A14" s="448">
        <v>2.2000000000000002</v>
      </c>
      <c r="B14" s="449" t="s">
        <v>55</v>
      </c>
      <c r="C14" s="461"/>
      <c r="D14" s="451"/>
      <c r="E14" s="451"/>
      <c r="F14" s="451"/>
      <c r="G14" s="451"/>
      <c r="H14" s="454"/>
      <c r="I14" s="454"/>
      <c r="K14" s="446" t="s">
        <v>9</v>
      </c>
      <c r="L14" s="466">
        <v>31.058</v>
      </c>
      <c r="N14" s="446" t="s">
        <v>9</v>
      </c>
      <c r="O14" s="466">
        <v>31.058</v>
      </c>
      <c r="P14" s="446" t="s">
        <v>103</v>
      </c>
      <c r="Q14" s="446">
        <f>L22+0.075</f>
        <v>2.4750000000000001</v>
      </c>
    </row>
    <row r="15" spans="1:20" x14ac:dyDescent="0.25">
      <c r="A15" s="448"/>
      <c r="B15" s="451" t="s">
        <v>59</v>
      </c>
      <c r="C15" s="461"/>
      <c r="D15" s="442">
        <f>O51</f>
        <v>1</v>
      </c>
      <c r="E15" s="846">
        <f>PI()*O21*0.2</f>
        <v>6.9115038378975449</v>
      </c>
      <c r="F15" s="846"/>
      <c r="G15" s="442">
        <v>0.02</v>
      </c>
      <c r="H15" s="454">
        <f>D15*E15*G15*7.85</f>
        <v>1.0851061025499145</v>
      </c>
      <c r="I15" s="454"/>
      <c r="K15" s="446" t="s">
        <v>8</v>
      </c>
      <c r="L15" s="465">
        <v>23</v>
      </c>
      <c r="N15" s="446" t="s">
        <v>8</v>
      </c>
      <c r="O15" s="465">
        <v>23</v>
      </c>
      <c r="P15" s="446" t="s">
        <v>104</v>
      </c>
      <c r="Q15" s="446">
        <f>L25-L24</f>
        <v>4.0200000000000005</v>
      </c>
    </row>
    <row r="16" spans="1:20" x14ac:dyDescent="0.25">
      <c r="A16" s="448"/>
      <c r="B16" s="451" t="s">
        <v>60</v>
      </c>
      <c r="C16" s="461"/>
      <c r="D16" s="442">
        <f>D15</f>
        <v>1</v>
      </c>
      <c r="E16" s="846">
        <f>PI()*O21</f>
        <v>34.557519189487721</v>
      </c>
      <c r="F16" s="846"/>
      <c r="G16" s="442">
        <f>17.7/1000</f>
        <v>1.77E-2</v>
      </c>
      <c r="H16" s="454">
        <f>D16*E16*G16</f>
        <v>0.61166808965393271</v>
      </c>
      <c r="I16" s="454"/>
      <c r="K16" s="446" t="s">
        <v>10</v>
      </c>
      <c r="L16" s="446">
        <f>L15-L47</f>
        <v>21</v>
      </c>
      <c r="N16" s="446" t="s">
        <v>10</v>
      </c>
      <c r="O16" s="446">
        <f>O15-O47</f>
        <v>21</v>
      </c>
      <c r="P16" s="446" t="s">
        <v>105</v>
      </c>
      <c r="Q16" s="446">
        <f>(Q14/Q15)</f>
        <v>0.61567164179104472</v>
      </c>
    </row>
    <row r="17" spans="1:18" x14ac:dyDescent="0.25">
      <c r="A17" s="448"/>
      <c r="B17" s="451" t="s">
        <v>61</v>
      </c>
      <c r="C17" s="461"/>
      <c r="D17" s="451">
        <f>D15*ROUNDUP(E16/0.2,0)</f>
        <v>173</v>
      </c>
      <c r="E17" s="847">
        <f>0.5*0.1*0.1</f>
        <v>5.000000000000001E-3</v>
      </c>
      <c r="F17" s="848"/>
      <c r="G17" s="442">
        <v>0.01</v>
      </c>
      <c r="H17" s="454">
        <f>D17*E17*G17*7.85</f>
        <v>6.7902500000000018E-2</v>
      </c>
      <c r="I17" s="454"/>
      <c r="K17" s="446" t="s">
        <v>11</v>
      </c>
      <c r="L17" s="467">
        <v>-20</v>
      </c>
      <c r="N17" s="446" t="s">
        <v>11</v>
      </c>
      <c r="O17" s="468">
        <v>-20</v>
      </c>
      <c r="P17" s="466"/>
      <c r="Q17" s="579">
        <f>ATAN(Q16)*180/PI()</f>
        <v>31.619428927907006</v>
      </c>
      <c r="R17" s="466"/>
    </row>
    <row r="18" spans="1:18" x14ac:dyDescent="0.25">
      <c r="A18" s="448"/>
      <c r="B18" s="451"/>
      <c r="C18" s="451"/>
      <c r="D18" s="451"/>
      <c r="E18" s="451"/>
      <c r="F18" s="451"/>
      <c r="G18" s="451"/>
      <c r="H18" s="458">
        <f>SUM(H11:H17)</f>
        <v>3.5536687143013834</v>
      </c>
      <c r="I18" s="11">
        <f>ROUND(H18*$C$3,3)</f>
        <v>0</v>
      </c>
      <c r="L18" s="469"/>
      <c r="P18" s="446" t="s">
        <v>106</v>
      </c>
      <c r="Q18" s="446">
        <f>Q13/SIN(Q17*PI()/180)</f>
        <v>10.490683697664537</v>
      </c>
    </row>
    <row r="19" spans="1:18" x14ac:dyDescent="0.25">
      <c r="A19" s="573">
        <v>3</v>
      </c>
      <c r="B19" s="460" t="s">
        <v>63</v>
      </c>
      <c r="C19" s="470" t="s">
        <v>58</v>
      </c>
      <c r="D19" s="451"/>
      <c r="E19" s="451"/>
      <c r="F19" s="451"/>
      <c r="G19" s="451"/>
      <c r="H19" s="451"/>
      <c r="I19" s="451"/>
      <c r="K19" s="511" t="s">
        <v>14</v>
      </c>
      <c r="L19" s="464"/>
      <c r="M19" s="464"/>
      <c r="N19" s="511" t="s">
        <v>14</v>
      </c>
      <c r="P19" s="446" t="s">
        <v>131</v>
      </c>
      <c r="Q19" s="4">
        <f>Q13/TAN(Q17*PI()/180)</f>
        <v>8.9333333333333353</v>
      </c>
    </row>
    <row r="20" spans="1:18" x14ac:dyDescent="0.25">
      <c r="A20" s="448">
        <v>3.1</v>
      </c>
      <c r="B20" s="452" t="s">
        <v>54</v>
      </c>
      <c r="C20" s="451"/>
      <c r="D20" s="451">
        <v>1</v>
      </c>
      <c r="E20" s="851">
        <f>(PI()*L21^2/4)-(1/3*PI()*((L23^2/4)+(L21*L23)/4+(L21^2/4)))</f>
        <v>36.933348633765007</v>
      </c>
      <c r="F20" s="851"/>
      <c r="G20" s="451">
        <f>L25-L24</f>
        <v>4.0200000000000005</v>
      </c>
      <c r="H20" s="454">
        <f>D20*E20*G20</f>
        <v>148.47206150773533</v>
      </c>
      <c r="I20" s="451"/>
      <c r="K20" s="446" t="s">
        <v>1</v>
      </c>
      <c r="L20" s="465">
        <v>1</v>
      </c>
      <c r="N20" s="446" t="s">
        <v>1</v>
      </c>
      <c r="O20" s="465">
        <v>1</v>
      </c>
      <c r="P20" s="446" t="s">
        <v>107</v>
      </c>
      <c r="Q20" s="446">
        <f>Q18-Q19</f>
        <v>1.5573503643312012</v>
      </c>
    </row>
    <row r="21" spans="1:18" x14ac:dyDescent="0.25">
      <c r="A21" s="448"/>
      <c r="B21" s="452"/>
      <c r="C21" s="451"/>
      <c r="D21" s="451">
        <f>D20</f>
        <v>1</v>
      </c>
      <c r="E21" s="846">
        <f>PI()/4*(L21)^2-PI()/4*(L23)^2</f>
        <v>67.451957767981355</v>
      </c>
      <c r="F21" s="846"/>
      <c r="G21" s="451">
        <f>L24</f>
        <v>0.3</v>
      </c>
      <c r="H21" s="454">
        <f>D21*E21*G21</f>
        <v>20.235587330394406</v>
      </c>
      <c r="I21" s="451"/>
      <c r="K21" s="446" t="s">
        <v>12</v>
      </c>
      <c r="L21" s="481">
        <f>11+0.075*2</f>
        <v>11.15</v>
      </c>
      <c r="N21" s="446" t="s">
        <v>12</v>
      </c>
      <c r="O21" s="465">
        <v>11</v>
      </c>
      <c r="P21" s="446" t="s">
        <v>108</v>
      </c>
      <c r="Q21" s="446">
        <f>ROUND(PI()/6*(3*Q13^2+Q20^2)*Q20,3)</f>
        <v>75.977999999999994</v>
      </c>
    </row>
    <row r="22" spans="1:18" x14ac:dyDescent="0.25">
      <c r="A22" s="448">
        <v>3.2</v>
      </c>
      <c r="B22" s="452" t="s">
        <v>55</v>
      </c>
      <c r="C22" s="451"/>
      <c r="D22" s="451">
        <v>1</v>
      </c>
      <c r="E22" s="846">
        <f>(PI()*O21^2/4)-(1/3*PI()*((O23^2/4)+(O21*O23)/4+(O21^2/4)))</f>
        <v>36.350190497442405</v>
      </c>
      <c r="F22" s="846"/>
      <c r="G22" s="451">
        <f>O25-O24</f>
        <v>4.0200000000000005</v>
      </c>
      <c r="H22" s="454">
        <f>D22*E22*G22</f>
        <v>146.12776579971847</v>
      </c>
      <c r="I22" s="451"/>
      <c r="K22" s="446" t="s">
        <v>35</v>
      </c>
      <c r="L22" s="465">
        <v>2.4</v>
      </c>
      <c r="N22" s="446" t="s">
        <v>35</v>
      </c>
      <c r="O22" s="465">
        <v>2.4</v>
      </c>
      <c r="P22" s="511" t="s">
        <v>52</v>
      </c>
    </row>
    <row r="23" spans="1:18" x14ac:dyDescent="0.25">
      <c r="A23" s="448"/>
      <c r="B23" s="451"/>
      <c r="C23" s="451"/>
      <c r="D23" s="451">
        <f>D22</f>
        <v>1</v>
      </c>
      <c r="E23" s="846">
        <f>PI()/4*(O21)^2-PI()/4*(L23)^2</f>
        <v>64.842472370093333</v>
      </c>
      <c r="F23" s="846"/>
      <c r="G23" s="451">
        <f>O24</f>
        <v>0.3</v>
      </c>
      <c r="H23" s="454">
        <f>D23*E23*G23</f>
        <v>19.452741711028001</v>
      </c>
      <c r="I23" s="451"/>
      <c r="K23" s="446" t="s">
        <v>13</v>
      </c>
      <c r="L23" s="525">
        <f>L21-0.075*2-L22*2</f>
        <v>6.2</v>
      </c>
      <c r="N23" s="446" t="s">
        <v>13</v>
      </c>
      <c r="O23" s="446">
        <f>O21-0.075*2-O22*2</f>
        <v>6.05</v>
      </c>
      <c r="P23" s="446" t="s">
        <v>102</v>
      </c>
      <c r="Q23" s="446">
        <f>O21/2</f>
        <v>5.5</v>
      </c>
    </row>
    <row r="24" spans="1:18" x14ac:dyDescent="0.25">
      <c r="A24" s="448"/>
      <c r="B24" s="451"/>
      <c r="C24" s="451"/>
      <c r="D24" s="451"/>
      <c r="E24" s="451"/>
      <c r="F24" s="451"/>
      <c r="G24" s="451"/>
      <c r="H24" s="487">
        <f>SUM(H20:H23)</f>
        <v>334.28815634887621</v>
      </c>
      <c r="I24" s="11">
        <f>ROUND(H24*$C$3,3)</f>
        <v>0</v>
      </c>
      <c r="K24" s="446" t="s">
        <v>15</v>
      </c>
      <c r="L24" s="465">
        <v>0.3</v>
      </c>
      <c r="N24" s="446" t="s">
        <v>15</v>
      </c>
      <c r="O24" s="465">
        <v>0.3</v>
      </c>
      <c r="P24" s="446" t="s">
        <v>103</v>
      </c>
      <c r="Q24" s="446">
        <f>O22+0.075</f>
        <v>2.4750000000000001</v>
      </c>
    </row>
    <row r="25" spans="1:18" x14ac:dyDescent="0.25">
      <c r="A25" s="573">
        <v>4</v>
      </c>
      <c r="B25" s="460" t="s">
        <v>62</v>
      </c>
      <c r="C25" s="470" t="s">
        <v>58</v>
      </c>
      <c r="D25" s="451"/>
      <c r="E25" s="451"/>
      <c r="F25" s="451"/>
      <c r="G25" s="451"/>
      <c r="H25" s="451"/>
      <c r="I25" s="451"/>
      <c r="K25" s="446" t="s">
        <v>17</v>
      </c>
      <c r="L25" s="465">
        <v>4.32</v>
      </c>
      <c r="N25" s="446" t="s">
        <v>17</v>
      </c>
      <c r="O25" s="465">
        <v>4.32</v>
      </c>
      <c r="P25" s="446" t="s">
        <v>104</v>
      </c>
      <c r="Q25" s="446">
        <f>O25-O24</f>
        <v>4.0200000000000005</v>
      </c>
    </row>
    <row r="26" spans="1:18" x14ac:dyDescent="0.25">
      <c r="A26" s="448">
        <v>4.0999999999999996</v>
      </c>
      <c r="B26" s="452" t="s">
        <v>54</v>
      </c>
      <c r="C26" s="451"/>
      <c r="D26" s="451">
        <v>1</v>
      </c>
      <c r="E26" s="850">
        <f>Q21</f>
        <v>75.977999999999994</v>
      </c>
      <c r="F26" s="850"/>
      <c r="G26" s="850"/>
      <c r="H26" s="451">
        <f>D26*E26</f>
        <v>75.977999999999994</v>
      </c>
      <c r="I26" s="451"/>
      <c r="P26" s="446" t="s">
        <v>105</v>
      </c>
      <c r="Q26" s="446">
        <f>(Q24/Q25)</f>
        <v>0.61567164179104472</v>
      </c>
    </row>
    <row r="27" spans="1:18" x14ac:dyDescent="0.25">
      <c r="A27" s="448"/>
      <c r="B27" s="452"/>
      <c r="C27" s="451"/>
      <c r="D27" s="451">
        <f>D26</f>
        <v>1</v>
      </c>
      <c r="E27" s="846">
        <f>1/3*(PI()/4*(L21)^2+PI()/4*(L23)^2+SQRT(PI()/4*(L21)^2*PI()/4*(L23)^2))</f>
        <v>60.709314535214261</v>
      </c>
      <c r="F27" s="846"/>
      <c r="G27" s="448">
        <f>L25-L24</f>
        <v>4.0200000000000005</v>
      </c>
      <c r="H27" s="454">
        <f>D27*E27*G27</f>
        <v>244.05144443156135</v>
      </c>
      <c r="I27" s="451"/>
      <c r="K27" s="511" t="s">
        <v>16</v>
      </c>
      <c r="L27" s="464"/>
      <c r="M27" s="464"/>
      <c r="N27" s="511" t="s">
        <v>16</v>
      </c>
      <c r="Q27" s="446">
        <f>+Q17</f>
        <v>31.619428927907006</v>
      </c>
    </row>
    <row r="28" spans="1:18" x14ac:dyDescent="0.25">
      <c r="A28" s="448"/>
      <c r="B28" s="452"/>
      <c r="C28" s="451"/>
      <c r="D28" s="451">
        <f>D27</f>
        <v>1</v>
      </c>
      <c r="E28" s="846">
        <f>(PI()*(L23)^2)/4</f>
        <v>30.190705400997917</v>
      </c>
      <c r="F28" s="846"/>
      <c r="G28" s="448">
        <f>L24</f>
        <v>0.3</v>
      </c>
      <c r="H28" s="454">
        <f>D28*E28*G28</f>
        <v>9.0572116202993751</v>
      </c>
      <c r="I28" s="451"/>
      <c r="K28" s="446" t="s">
        <v>1</v>
      </c>
      <c r="L28" s="465">
        <v>1</v>
      </c>
      <c r="N28" s="446" t="s">
        <v>1</v>
      </c>
      <c r="O28" s="465">
        <v>1</v>
      </c>
      <c r="P28" s="446" t="s">
        <v>106</v>
      </c>
      <c r="Q28" s="446">
        <f>Q23/SIN(Q27*PI()/180)</f>
        <v>10.490683697664537</v>
      </c>
    </row>
    <row r="29" spans="1:18" x14ac:dyDescent="0.25">
      <c r="A29" s="448">
        <v>4.2</v>
      </c>
      <c r="B29" s="452" t="s">
        <v>55</v>
      </c>
      <c r="C29" s="451"/>
      <c r="D29" s="451">
        <v>1</v>
      </c>
      <c r="E29" s="850">
        <f>Q31</f>
        <v>75.977999999999994</v>
      </c>
      <c r="F29" s="850"/>
      <c r="G29" s="850"/>
      <c r="H29" s="451">
        <f>D29*E29</f>
        <v>75.977999999999994</v>
      </c>
      <c r="I29" s="451"/>
      <c r="K29" s="446" t="s">
        <v>12</v>
      </c>
      <c r="L29" s="465">
        <v>11</v>
      </c>
      <c r="N29" s="446" t="s">
        <v>12</v>
      </c>
      <c r="O29" s="446">
        <f>O21-0.075*2</f>
        <v>10.85</v>
      </c>
      <c r="P29" s="446" t="s">
        <v>131</v>
      </c>
      <c r="Q29" s="4">
        <f>Q23/TAN(Q27*PI()/180)</f>
        <v>8.9333333333333353</v>
      </c>
    </row>
    <row r="30" spans="1:18" x14ac:dyDescent="0.25">
      <c r="A30" s="448"/>
      <c r="B30" s="452"/>
      <c r="C30" s="451"/>
      <c r="D30" s="451">
        <f>D29</f>
        <v>1</v>
      </c>
      <c r="E30" s="846">
        <f>1/3*(PI()/4*(O21)^2+PI()/4*(O23)^2+SQRT(PI()/4*(O21)^2*PI()/4*(O23)^2))</f>
        <v>58.682987273648834</v>
      </c>
      <c r="F30" s="846"/>
      <c r="G30" s="448">
        <f>O25-O24</f>
        <v>4.0200000000000005</v>
      </c>
      <c r="H30" s="454">
        <f>D30*E30*G30</f>
        <v>235.90560884006834</v>
      </c>
      <c r="I30" s="451"/>
      <c r="K30" s="446" t="s">
        <v>13</v>
      </c>
      <c r="L30" s="446">
        <f>L23</f>
        <v>6.2</v>
      </c>
      <c r="N30" s="446" t="s">
        <v>13</v>
      </c>
      <c r="O30" s="446">
        <f>O23</f>
        <v>6.05</v>
      </c>
      <c r="P30" s="446" t="s">
        <v>107</v>
      </c>
      <c r="Q30" s="446">
        <f>Q28-Q29</f>
        <v>1.5573503643312012</v>
      </c>
    </row>
    <row r="31" spans="1:18" x14ac:dyDescent="0.25">
      <c r="A31" s="448"/>
      <c r="B31" s="452"/>
      <c r="C31" s="451"/>
      <c r="D31" s="451">
        <f>D30</f>
        <v>1</v>
      </c>
      <c r="E31" s="846">
        <f>(PI()*(O23)^2)/4</f>
        <v>28.747536275755099</v>
      </c>
      <c r="F31" s="846"/>
      <c r="G31" s="448">
        <f>O24</f>
        <v>0.3</v>
      </c>
      <c r="H31" s="454">
        <f>D31*E31*G31</f>
        <v>8.6242608827265297</v>
      </c>
      <c r="I31" s="451"/>
      <c r="K31" s="446" t="s">
        <v>18</v>
      </c>
      <c r="L31" s="469">
        <f>(L16-L17)-L25</f>
        <v>36.68</v>
      </c>
      <c r="N31" s="446" t="s">
        <v>18</v>
      </c>
      <c r="O31" s="469">
        <f>(O16-O17)-O25</f>
        <v>36.68</v>
      </c>
      <c r="P31" s="446" t="s">
        <v>108</v>
      </c>
      <c r="Q31" s="446">
        <f>ROUND(PI()/6*(3*Q23^2+Q30^2)*Q30,3)</f>
        <v>75.977999999999994</v>
      </c>
    </row>
    <row r="32" spans="1:18" x14ac:dyDescent="0.25">
      <c r="A32" s="448"/>
      <c r="B32" s="451"/>
      <c r="C32" s="451"/>
      <c r="D32" s="451"/>
      <c r="E32" s="451"/>
      <c r="F32" s="451"/>
      <c r="G32" s="451"/>
      <c r="H32" s="458">
        <f>SUM(H26:H31)</f>
        <v>649.59452577465549</v>
      </c>
      <c r="I32" s="11">
        <f>ROUND(H32*$C$3,3)</f>
        <v>0</v>
      </c>
    </row>
    <row r="33" spans="1:15" x14ac:dyDescent="0.25">
      <c r="A33" s="573">
        <v>5</v>
      </c>
      <c r="B33" s="476" t="s">
        <v>515</v>
      </c>
      <c r="C33" s="451" t="s">
        <v>58</v>
      </c>
      <c r="D33" s="451"/>
      <c r="E33" s="451"/>
      <c r="F33" s="451"/>
      <c r="G33" s="451"/>
      <c r="H33" s="458"/>
      <c r="I33" s="458"/>
      <c r="K33" s="471" t="s">
        <v>19</v>
      </c>
      <c r="L33" s="464"/>
      <c r="M33" s="464"/>
      <c r="N33" s="471" t="s">
        <v>19</v>
      </c>
    </row>
    <row r="34" spans="1:15" x14ac:dyDescent="0.25">
      <c r="A34" s="448">
        <v>5.0999999999999996</v>
      </c>
      <c r="B34" s="452" t="s">
        <v>54</v>
      </c>
      <c r="C34" s="451"/>
      <c r="D34" s="451">
        <f>D26</f>
        <v>1</v>
      </c>
      <c r="E34" s="852">
        <f>PI()*L23^2/4</f>
        <v>30.190705400997917</v>
      </c>
      <c r="F34" s="853"/>
      <c r="G34" s="442">
        <v>0.3</v>
      </c>
      <c r="H34" s="458">
        <f>G34*E34</f>
        <v>9.0572116202993751</v>
      </c>
      <c r="I34" s="458"/>
      <c r="K34" s="446" t="s">
        <v>1</v>
      </c>
      <c r="L34" s="465">
        <v>1</v>
      </c>
      <c r="N34" s="446" t="s">
        <v>1</v>
      </c>
      <c r="O34" s="465">
        <v>1</v>
      </c>
    </row>
    <row r="35" spans="1:15" x14ac:dyDescent="0.25">
      <c r="A35" s="448">
        <v>5.2</v>
      </c>
      <c r="B35" s="452" t="s">
        <v>55</v>
      </c>
      <c r="C35" s="451"/>
      <c r="D35" s="451">
        <f>D29</f>
        <v>1</v>
      </c>
      <c r="E35" s="852">
        <f>PI()*O23^2/4</f>
        <v>28.747536275755099</v>
      </c>
      <c r="F35" s="853"/>
      <c r="G35" s="442">
        <f>0.3</f>
        <v>0.3</v>
      </c>
      <c r="H35" s="458">
        <f>G35*E35</f>
        <v>8.6242608827265297</v>
      </c>
      <c r="I35" s="458"/>
      <c r="K35" s="446" t="s">
        <v>20</v>
      </c>
      <c r="N35" s="446" t="s">
        <v>20</v>
      </c>
    </row>
    <row r="36" spans="1:15" x14ac:dyDescent="0.25">
      <c r="A36" s="448"/>
      <c r="B36" s="451"/>
      <c r="C36" s="451"/>
      <c r="D36" s="451"/>
      <c r="E36" s="451"/>
      <c r="F36" s="451"/>
      <c r="G36" s="451"/>
      <c r="H36" s="458">
        <f>SUM(H34:H35)</f>
        <v>17.681472503025905</v>
      </c>
      <c r="I36" s="11">
        <f>ROUND(H36*$C$3,3)</f>
        <v>0</v>
      </c>
      <c r="K36" s="446" t="s">
        <v>2</v>
      </c>
      <c r="L36" s="465">
        <v>8</v>
      </c>
      <c r="N36" s="446" t="s">
        <v>2</v>
      </c>
      <c r="O36" s="465">
        <v>8</v>
      </c>
    </row>
    <row r="37" spans="1:15" x14ac:dyDescent="0.25">
      <c r="A37" s="573">
        <v>6</v>
      </c>
      <c r="B37" s="460" t="s">
        <v>64</v>
      </c>
      <c r="C37" s="470" t="s">
        <v>58</v>
      </c>
      <c r="D37" s="451"/>
      <c r="E37" s="451"/>
      <c r="F37" s="451"/>
      <c r="G37" s="451"/>
      <c r="H37" s="451"/>
      <c r="I37" s="451"/>
      <c r="K37" s="446" t="s">
        <v>3</v>
      </c>
      <c r="L37" s="465">
        <v>11.7</v>
      </c>
      <c r="N37" s="446" t="s">
        <v>3</v>
      </c>
      <c r="O37" s="465">
        <v>11.7</v>
      </c>
    </row>
    <row r="38" spans="1:15" x14ac:dyDescent="0.25">
      <c r="A38" s="448">
        <v>6.1</v>
      </c>
      <c r="B38" s="452" t="s">
        <v>54</v>
      </c>
      <c r="C38" s="451"/>
      <c r="D38" s="451">
        <v>1</v>
      </c>
      <c r="E38" s="846">
        <f>PI()/4*L29^2-PI()/4*L30^2</f>
        <v>64.842472370093333</v>
      </c>
      <c r="F38" s="846"/>
      <c r="G38" s="451">
        <f>L31</f>
        <v>36.68</v>
      </c>
      <c r="H38" s="454">
        <f>D38*E38*G38</f>
        <v>2378.4218865350235</v>
      </c>
      <c r="I38" s="451"/>
      <c r="K38" s="446" t="s">
        <v>117</v>
      </c>
      <c r="L38" s="472">
        <f>+L37/2</f>
        <v>5.85</v>
      </c>
      <c r="N38" s="446" t="s">
        <v>117</v>
      </c>
      <c r="O38" s="472">
        <f>+O37/2</f>
        <v>5.85</v>
      </c>
    </row>
    <row r="39" spans="1:15" x14ac:dyDescent="0.25">
      <c r="A39" s="448">
        <v>6.2</v>
      </c>
      <c r="B39" s="452" t="s">
        <v>55</v>
      </c>
      <c r="C39" s="451"/>
      <c r="D39" s="451">
        <v>1</v>
      </c>
      <c r="E39" s="846">
        <f>PI()/4*O29^2-PI()/4*O30^2</f>
        <v>63.711499014801007</v>
      </c>
      <c r="F39" s="846"/>
      <c r="G39" s="450">
        <f>O31</f>
        <v>36.68</v>
      </c>
      <c r="H39" s="454">
        <f>D39*E39*G39</f>
        <v>2336.9377838629007</v>
      </c>
      <c r="I39" s="451"/>
      <c r="K39" s="446" t="s">
        <v>118</v>
      </c>
      <c r="L39" s="472">
        <f>+L36/2</f>
        <v>4</v>
      </c>
      <c r="N39" s="446" t="s">
        <v>118</v>
      </c>
      <c r="O39" s="472">
        <f>+O36/2</f>
        <v>4</v>
      </c>
    </row>
    <row r="40" spans="1:15" x14ac:dyDescent="0.25">
      <c r="A40" s="448"/>
      <c r="B40" s="451"/>
      <c r="C40" s="451"/>
      <c r="D40" s="451"/>
      <c r="E40" s="451"/>
      <c r="F40" s="451"/>
      <c r="G40" s="451"/>
      <c r="H40" s="487">
        <f>SUM(H38:H39)</f>
        <v>4715.3596703979238</v>
      </c>
      <c r="I40" s="11">
        <f>ROUND(H40*$C$3,3)</f>
        <v>0</v>
      </c>
      <c r="K40" s="446" t="s">
        <v>115</v>
      </c>
      <c r="L40" s="472">
        <f>2*L38*L39*0.5</f>
        <v>23.4</v>
      </c>
      <c r="N40" s="446" t="s">
        <v>115</v>
      </c>
      <c r="O40" s="472">
        <f>2*O38*O39*0.5</f>
        <v>23.4</v>
      </c>
    </row>
    <row r="41" spans="1:15" x14ac:dyDescent="0.25">
      <c r="A41" s="573">
        <v>7</v>
      </c>
      <c r="B41" s="460" t="s">
        <v>66</v>
      </c>
      <c r="C41" s="470" t="s">
        <v>58</v>
      </c>
      <c r="D41" s="451"/>
      <c r="E41" s="451"/>
      <c r="F41" s="451"/>
      <c r="G41" s="451"/>
      <c r="H41" s="451"/>
      <c r="I41" s="451"/>
      <c r="K41" s="446" t="s">
        <v>119</v>
      </c>
      <c r="L41" s="472">
        <f>L36/2</f>
        <v>4</v>
      </c>
      <c r="N41" s="446" t="s">
        <v>119</v>
      </c>
      <c r="O41" s="472">
        <f>+O36/2</f>
        <v>4</v>
      </c>
    </row>
    <row r="42" spans="1:15" x14ac:dyDescent="0.25">
      <c r="A42" s="448">
        <v>7.1</v>
      </c>
      <c r="B42" s="452" t="s">
        <v>54</v>
      </c>
      <c r="C42" s="451"/>
      <c r="D42" s="451">
        <f>D38</f>
        <v>1</v>
      </c>
      <c r="E42" s="846">
        <f>(PI()*(L30)^2)/4</f>
        <v>30.190705400997917</v>
      </c>
      <c r="F42" s="846"/>
      <c r="G42" s="451">
        <f>L48</f>
        <v>0.5</v>
      </c>
      <c r="H42" s="454">
        <f>D42*E42*G42</f>
        <v>15.095352700498958</v>
      </c>
      <c r="I42" s="451"/>
      <c r="K42" s="446" t="s">
        <v>120</v>
      </c>
      <c r="L42" s="472">
        <f>L37/2</f>
        <v>5.85</v>
      </c>
      <c r="N42" s="446" t="s">
        <v>120</v>
      </c>
      <c r="O42" s="472">
        <f>O37/2</f>
        <v>5.85</v>
      </c>
    </row>
    <row r="43" spans="1:15" x14ac:dyDescent="0.25">
      <c r="A43" s="448">
        <v>7.2</v>
      </c>
      <c r="B43" s="452" t="s">
        <v>55</v>
      </c>
      <c r="C43" s="451"/>
      <c r="D43" s="451">
        <f>D39</f>
        <v>1</v>
      </c>
      <c r="E43" s="846">
        <f>(PI()*(L30)^2)/4</f>
        <v>30.190705400997917</v>
      </c>
      <c r="F43" s="846"/>
      <c r="G43" s="451">
        <f>O48</f>
        <v>0.5</v>
      </c>
      <c r="H43" s="454">
        <f>D43*E43*G43</f>
        <v>15.095352700498958</v>
      </c>
      <c r="I43" s="451"/>
      <c r="K43" s="446" t="s">
        <v>116</v>
      </c>
      <c r="L43" s="472">
        <f>L41*L37</f>
        <v>46.8</v>
      </c>
      <c r="N43" s="446" t="s">
        <v>116</v>
      </c>
      <c r="O43" s="472">
        <f>O41*O37</f>
        <v>46.8</v>
      </c>
    </row>
    <row r="44" spans="1:15" x14ac:dyDescent="0.25">
      <c r="A44" s="448"/>
      <c r="B44" s="451"/>
      <c r="C44" s="451"/>
      <c r="D44" s="451"/>
      <c r="E44" s="451"/>
      <c r="F44" s="451"/>
      <c r="G44" s="451"/>
      <c r="H44" s="458">
        <f>SUM(H42:H43)</f>
        <v>30.190705400997917</v>
      </c>
      <c r="I44" s="11">
        <f>ROUND(H44*$C$3,3)</f>
        <v>0</v>
      </c>
      <c r="K44" s="446" t="s">
        <v>121</v>
      </c>
      <c r="L44" s="472">
        <f>(L41/2)/4</f>
        <v>0.5</v>
      </c>
      <c r="N44" s="446" t="s">
        <v>121</v>
      </c>
      <c r="O44" s="472">
        <f>(O41/2)/4</f>
        <v>0.5</v>
      </c>
    </row>
    <row r="45" spans="1:15" x14ac:dyDescent="0.25">
      <c r="A45" s="573">
        <v>8</v>
      </c>
      <c r="B45" s="460" t="s">
        <v>67</v>
      </c>
      <c r="C45" s="470" t="s">
        <v>58</v>
      </c>
      <c r="D45" s="451"/>
      <c r="E45" s="451"/>
      <c r="F45" s="451"/>
      <c r="G45" s="451"/>
      <c r="H45" s="451"/>
      <c r="I45" s="451"/>
      <c r="K45" s="446" t="s">
        <v>122</v>
      </c>
      <c r="L45" s="473">
        <f>2*34.125</f>
        <v>68.25</v>
      </c>
      <c r="N45" s="446" t="s">
        <v>122</v>
      </c>
      <c r="O45" s="473">
        <f>2*34.125</f>
        <v>68.25</v>
      </c>
    </row>
    <row r="46" spans="1:15" x14ac:dyDescent="0.25">
      <c r="A46" s="448">
        <v>8.1</v>
      </c>
      <c r="B46" s="452" t="s">
        <v>54</v>
      </c>
      <c r="C46" s="451"/>
      <c r="D46" s="451">
        <f>D42</f>
        <v>1</v>
      </c>
      <c r="E46" s="451">
        <f>L36*0</f>
        <v>0</v>
      </c>
      <c r="F46" s="451">
        <f>L37</f>
        <v>11.7</v>
      </c>
      <c r="G46" s="451">
        <f>L47</f>
        <v>2</v>
      </c>
      <c r="H46" s="451">
        <f>D46*E46*F46*G46</f>
        <v>0</v>
      </c>
      <c r="I46" s="451"/>
      <c r="K46" s="446" t="s">
        <v>114</v>
      </c>
      <c r="L46" s="472">
        <f>0.5*4^2*(((PI()*L45/180)-SIN(L45*PI()/180)))</f>
        <v>2.0990212929136458</v>
      </c>
      <c r="N46" s="446" t="s">
        <v>114</v>
      </c>
      <c r="O46" s="472">
        <f>0.5*4^2*(((PI()*O45/180)-SIN(O45*PI()/180)))</f>
        <v>2.0990212929136458</v>
      </c>
    </row>
    <row r="47" spans="1:15" x14ac:dyDescent="0.25">
      <c r="A47" s="448"/>
      <c r="B47" s="452" t="s">
        <v>68</v>
      </c>
      <c r="C47" s="451"/>
      <c r="D47" s="451">
        <f>D46</f>
        <v>1</v>
      </c>
      <c r="E47" s="846">
        <f>L49</f>
        <v>73.709999999999994</v>
      </c>
      <c r="F47" s="850"/>
      <c r="G47" s="451">
        <f>L47</f>
        <v>2</v>
      </c>
      <c r="H47" s="454">
        <f>D47*E47*G47</f>
        <v>147.41999999999999</v>
      </c>
      <c r="I47" s="451"/>
      <c r="K47" s="446" t="s">
        <v>4</v>
      </c>
      <c r="L47" s="465">
        <v>2</v>
      </c>
      <c r="N47" s="446" t="s">
        <v>4</v>
      </c>
      <c r="O47" s="465">
        <v>2</v>
      </c>
    </row>
    <row r="48" spans="1:15" x14ac:dyDescent="0.25">
      <c r="A48" s="448">
        <v>8.1999999999999993</v>
      </c>
      <c r="B48" s="452" t="s">
        <v>55</v>
      </c>
      <c r="C48" s="451"/>
      <c r="D48" s="451">
        <f>D43</f>
        <v>1</v>
      </c>
      <c r="E48" s="451">
        <f>O36*0</f>
        <v>0</v>
      </c>
      <c r="F48" s="451">
        <f>O37</f>
        <v>11.7</v>
      </c>
      <c r="G48" s="451">
        <f>O47</f>
        <v>2</v>
      </c>
      <c r="H48" s="451">
        <f>D48*E48*F48*G48</f>
        <v>0</v>
      </c>
      <c r="I48" s="451"/>
      <c r="K48" s="446" t="s">
        <v>65</v>
      </c>
      <c r="L48" s="465">
        <v>0.5</v>
      </c>
      <c r="N48" s="446" t="s">
        <v>65</v>
      </c>
      <c r="O48" s="465">
        <v>0.5</v>
      </c>
    </row>
    <row r="49" spans="1:15" x14ac:dyDescent="0.25">
      <c r="A49" s="448"/>
      <c r="B49" s="452" t="s">
        <v>68</v>
      </c>
      <c r="C49" s="451"/>
      <c r="D49" s="451">
        <f>D48</f>
        <v>1</v>
      </c>
      <c r="E49" s="846">
        <f>O49</f>
        <v>73.709999999999994</v>
      </c>
      <c r="F49" s="846"/>
      <c r="G49" s="451">
        <f>O47</f>
        <v>2</v>
      </c>
      <c r="H49" s="453">
        <f>D49*E49*G49</f>
        <v>147.41999999999999</v>
      </c>
      <c r="I49" s="451"/>
      <c r="K49" s="446" t="s">
        <v>21</v>
      </c>
      <c r="L49" s="472">
        <f>(L40+L43)*1.05</f>
        <v>73.709999999999994</v>
      </c>
      <c r="N49" s="446" t="s">
        <v>21</v>
      </c>
      <c r="O49" s="472">
        <f>L49</f>
        <v>73.709999999999994</v>
      </c>
    </row>
    <row r="50" spans="1:15" x14ac:dyDescent="0.25">
      <c r="A50" s="448"/>
      <c r="B50" s="451"/>
      <c r="C50" s="451"/>
      <c r="D50" s="451"/>
      <c r="E50" s="451"/>
      <c r="F50" s="451"/>
      <c r="G50" s="451"/>
      <c r="H50" s="487">
        <f>SUM(H46:H49)</f>
        <v>294.83999999999997</v>
      </c>
      <c r="I50" s="11">
        <f>ROUND(H50*$C$3,3)</f>
        <v>0</v>
      </c>
      <c r="K50" s="511" t="s">
        <v>22</v>
      </c>
      <c r="L50" s="464"/>
      <c r="M50" s="464"/>
      <c r="N50" s="511" t="s">
        <v>22</v>
      </c>
    </row>
    <row r="51" spans="1:15" x14ac:dyDescent="0.25">
      <c r="A51" s="573">
        <v>9</v>
      </c>
      <c r="B51" s="460" t="s">
        <v>69</v>
      </c>
      <c r="C51" s="470" t="s">
        <v>58</v>
      </c>
      <c r="D51" s="451"/>
      <c r="E51" s="451"/>
      <c r="F51" s="451"/>
      <c r="G51" s="451"/>
      <c r="H51" s="451"/>
      <c r="I51" s="451"/>
      <c r="K51" s="446" t="s">
        <v>1</v>
      </c>
      <c r="L51" s="465">
        <v>1</v>
      </c>
      <c r="N51" s="446" t="s">
        <v>1</v>
      </c>
      <c r="O51" s="465">
        <v>1</v>
      </c>
    </row>
    <row r="52" spans="1:15" x14ac:dyDescent="0.25">
      <c r="A52" s="448">
        <v>9.1</v>
      </c>
      <c r="B52" s="452" t="s">
        <v>54</v>
      </c>
      <c r="C52" s="451"/>
      <c r="D52" s="451">
        <f>D42</f>
        <v>1</v>
      </c>
      <c r="E52" s="846">
        <f>(PI()*(L29-2*L22)^2)/4</f>
        <v>30.190705400997917</v>
      </c>
      <c r="F52" s="846"/>
      <c r="G52" s="451">
        <f>L31-L48</f>
        <v>36.18</v>
      </c>
      <c r="H52" s="454">
        <f>D52*E52*G52</f>
        <v>1092.2997214081047</v>
      </c>
      <c r="I52" s="451"/>
      <c r="K52" s="446" t="s">
        <v>2</v>
      </c>
      <c r="L52" s="465">
        <v>11.7</v>
      </c>
      <c r="N52" s="446" t="s">
        <v>2</v>
      </c>
      <c r="O52" s="465">
        <v>11.7</v>
      </c>
    </row>
    <row r="53" spans="1:15" x14ac:dyDescent="0.25">
      <c r="A53" s="448">
        <v>9.1999999999999993</v>
      </c>
      <c r="B53" s="452" t="s">
        <v>55</v>
      </c>
      <c r="C53" s="451"/>
      <c r="D53" s="451">
        <f>D43</f>
        <v>1</v>
      </c>
      <c r="E53" s="846">
        <f>(PI()*(O29-2*O22)^2)/4</f>
        <v>28.747536275755099</v>
      </c>
      <c r="F53" s="846"/>
      <c r="G53" s="451">
        <f>O31-O48</f>
        <v>36.18</v>
      </c>
      <c r="H53" s="454">
        <f>D53*E53*G53</f>
        <v>1040.0858624568195</v>
      </c>
      <c r="I53" s="451"/>
      <c r="K53" s="446" t="s">
        <v>123</v>
      </c>
      <c r="L53" s="465">
        <v>1.2</v>
      </c>
      <c r="N53" s="446" t="s">
        <v>123</v>
      </c>
      <c r="O53" s="465">
        <v>1.2</v>
      </c>
    </row>
    <row r="54" spans="1:15" x14ac:dyDescent="0.25">
      <c r="A54" s="448"/>
      <c r="B54" s="451"/>
      <c r="C54" s="451"/>
      <c r="D54" s="451"/>
      <c r="E54" s="451"/>
      <c r="F54" s="451"/>
      <c r="G54" s="451"/>
      <c r="H54" s="458">
        <f>SUM(H52:H53)</f>
        <v>2132.3855838649242</v>
      </c>
      <c r="I54" s="11">
        <f>ROUND(H54*$C$3,3)</f>
        <v>0</v>
      </c>
      <c r="K54" s="446" t="s">
        <v>124</v>
      </c>
      <c r="L54" s="465">
        <v>1.2</v>
      </c>
      <c r="N54" s="446" t="s">
        <v>124</v>
      </c>
      <c r="O54" s="465">
        <v>1.2</v>
      </c>
    </row>
    <row r="55" spans="1:15" x14ac:dyDescent="0.25">
      <c r="A55" s="573">
        <v>10</v>
      </c>
      <c r="B55" s="474" t="s">
        <v>72</v>
      </c>
      <c r="C55" s="470" t="s">
        <v>58</v>
      </c>
      <c r="D55" s="451"/>
      <c r="E55" s="451"/>
      <c r="F55" s="451"/>
      <c r="G55" s="451"/>
      <c r="H55" s="451"/>
      <c r="I55" s="451"/>
      <c r="K55" s="446" t="s">
        <v>4</v>
      </c>
      <c r="L55" s="525">
        <f>L14-L15-L61-L62</f>
        <v>7.0579999999999998</v>
      </c>
      <c r="N55" s="446" t="s">
        <v>4</v>
      </c>
      <c r="O55" s="525">
        <f>O14-O15-O61-O62</f>
        <v>7.0579999999999998</v>
      </c>
    </row>
    <row r="56" spans="1:15" x14ac:dyDescent="0.25">
      <c r="A56" s="574">
        <v>10.1</v>
      </c>
      <c r="B56" s="449" t="s">
        <v>54</v>
      </c>
      <c r="C56" s="451"/>
      <c r="D56" s="451"/>
      <c r="E56" s="451"/>
      <c r="F56" s="451"/>
      <c r="G56" s="451"/>
      <c r="H56" s="451"/>
      <c r="I56" s="451"/>
    </row>
    <row r="57" spans="1:15" x14ac:dyDescent="0.25">
      <c r="A57" s="448"/>
      <c r="B57" s="451" t="s">
        <v>70</v>
      </c>
      <c r="C57" s="451"/>
      <c r="D57" s="451">
        <f>L51</f>
        <v>1</v>
      </c>
      <c r="E57" s="451">
        <f>L52</f>
        <v>11.7</v>
      </c>
      <c r="F57" s="451">
        <f>(L54+L53)/2</f>
        <v>1.2</v>
      </c>
      <c r="G57" s="470">
        <f>L55</f>
        <v>7.0579999999999998</v>
      </c>
      <c r="H57" s="454">
        <f>D57*E57*F57*G57</f>
        <v>99.094319999999996</v>
      </c>
      <c r="I57" s="451"/>
      <c r="K57" s="511" t="s">
        <v>25</v>
      </c>
      <c r="L57" s="464"/>
      <c r="M57" s="464"/>
      <c r="N57" s="511" t="s">
        <v>25</v>
      </c>
    </row>
    <row r="58" spans="1:15" x14ac:dyDescent="0.25">
      <c r="A58" s="448"/>
      <c r="B58" s="451" t="s">
        <v>71</v>
      </c>
      <c r="C58" s="451"/>
      <c r="D58" s="451">
        <f>D57</f>
        <v>1</v>
      </c>
      <c r="E58" s="451">
        <f>L58</f>
        <v>11.7</v>
      </c>
      <c r="F58" s="451">
        <f>L60</f>
        <v>1.6</v>
      </c>
      <c r="G58" s="451">
        <f>L61</f>
        <v>0.5</v>
      </c>
      <c r="H58" s="454">
        <f>D58*E58*F58*G58</f>
        <v>9.36</v>
      </c>
      <c r="I58" s="451"/>
      <c r="K58" s="446" t="s">
        <v>2</v>
      </c>
      <c r="L58" s="465">
        <v>11.7</v>
      </c>
      <c r="N58" s="446" t="s">
        <v>2</v>
      </c>
      <c r="O58" s="465">
        <v>11.7</v>
      </c>
    </row>
    <row r="59" spans="1:15" x14ac:dyDescent="0.25">
      <c r="A59" s="448"/>
      <c r="B59" s="451"/>
      <c r="C59" s="451"/>
      <c r="D59" s="451">
        <f>D58</f>
        <v>1</v>
      </c>
      <c r="E59" s="450">
        <f>L58</f>
        <v>11.7</v>
      </c>
      <c r="F59" s="850">
        <f>L63</f>
        <v>0.75</v>
      </c>
      <c r="G59" s="850"/>
      <c r="H59" s="454">
        <f>D59*E59*F59</f>
        <v>8.7749999999999986</v>
      </c>
      <c r="I59" s="451"/>
      <c r="K59" s="446" t="s">
        <v>26</v>
      </c>
      <c r="L59" s="465">
        <v>1.4</v>
      </c>
      <c r="N59" s="446" t="s">
        <v>26</v>
      </c>
      <c r="O59" s="465">
        <v>1.4</v>
      </c>
    </row>
    <row r="60" spans="1:15" x14ac:dyDescent="0.25">
      <c r="A60" s="448"/>
      <c r="B60" s="475" t="s">
        <v>73</v>
      </c>
      <c r="C60" s="451"/>
      <c r="D60" s="451">
        <f>D57*2</f>
        <v>2</v>
      </c>
      <c r="E60" s="451">
        <f>L71</f>
        <v>0</v>
      </c>
      <c r="F60" s="448">
        <f>(L72+L73)/2</f>
        <v>0.57499999999999996</v>
      </c>
      <c r="G60" s="448">
        <f>L74</f>
        <v>9.8929999999999989</v>
      </c>
      <c r="H60" s="454">
        <f>D60*E60*F60*G60</f>
        <v>0</v>
      </c>
      <c r="I60" s="451"/>
      <c r="K60" s="446" t="s">
        <v>27</v>
      </c>
      <c r="L60" s="465">
        <v>1.6</v>
      </c>
      <c r="N60" s="446" t="s">
        <v>27</v>
      </c>
      <c r="O60" s="465">
        <v>1.6</v>
      </c>
    </row>
    <row r="61" spans="1:15" x14ac:dyDescent="0.25">
      <c r="A61" s="448"/>
      <c r="B61" s="475" t="s">
        <v>74</v>
      </c>
      <c r="C61" s="451"/>
      <c r="D61" s="451">
        <f>L76</f>
        <v>0</v>
      </c>
      <c r="E61" s="850">
        <f>L75</f>
        <v>4.4999999999999998E-2</v>
      </c>
      <c r="F61" s="850"/>
      <c r="G61" s="448">
        <f>L74</f>
        <v>9.8929999999999989</v>
      </c>
      <c r="H61" s="454">
        <f>D61*E61*G61</f>
        <v>0</v>
      </c>
      <c r="I61" s="451"/>
      <c r="K61" s="446" t="s">
        <v>15</v>
      </c>
      <c r="L61" s="465">
        <v>0.5</v>
      </c>
      <c r="N61" s="446" t="s">
        <v>15</v>
      </c>
      <c r="O61" s="465">
        <v>0.5</v>
      </c>
    </row>
    <row r="62" spans="1:15" x14ac:dyDescent="0.25">
      <c r="A62" s="448"/>
      <c r="B62" s="475" t="s">
        <v>75</v>
      </c>
      <c r="C62" s="451"/>
      <c r="D62" s="451">
        <f>D57</f>
        <v>1</v>
      </c>
      <c r="E62" s="448">
        <f>L65</f>
        <v>11.7</v>
      </c>
      <c r="F62" s="448">
        <f>L66</f>
        <v>0.3</v>
      </c>
      <c r="G62" s="448">
        <f>L67</f>
        <v>1.65</v>
      </c>
      <c r="H62" s="454">
        <f>D62*E62*F62*G62</f>
        <v>5.7914999999999992</v>
      </c>
      <c r="I62" s="451"/>
      <c r="K62" s="446" t="s">
        <v>36</v>
      </c>
      <c r="L62" s="465">
        <v>0.5</v>
      </c>
      <c r="N62" s="446" t="s">
        <v>36</v>
      </c>
      <c r="O62" s="465">
        <v>0.5</v>
      </c>
    </row>
    <row r="63" spans="1:15" x14ac:dyDescent="0.25">
      <c r="A63" s="448"/>
      <c r="B63" s="475" t="s">
        <v>76</v>
      </c>
      <c r="C63" s="451"/>
      <c r="D63" s="451">
        <f>D62</f>
        <v>1</v>
      </c>
      <c r="E63" s="448">
        <f>L65</f>
        <v>11.7</v>
      </c>
      <c r="F63" s="850">
        <f>L68</f>
        <v>4.8000000000000001E-2</v>
      </c>
      <c r="G63" s="850"/>
      <c r="H63" s="454">
        <f>D63*E63*F63</f>
        <v>0.56159999999999999</v>
      </c>
      <c r="I63" s="451"/>
      <c r="K63" s="446" t="s">
        <v>127</v>
      </c>
      <c r="L63" s="446">
        <f>(L59+L60)*L62*0.5</f>
        <v>0.75</v>
      </c>
      <c r="N63" s="446" t="s">
        <v>127</v>
      </c>
      <c r="O63" s="446">
        <f>(O59+O60)*O62*0.5</f>
        <v>0.75</v>
      </c>
    </row>
    <row r="64" spans="1:15" x14ac:dyDescent="0.25">
      <c r="A64" s="574">
        <v>10.199999999999999</v>
      </c>
      <c r="B64" s="449" t="s">
        <v>55</v>
      </c>
      <c r="C64" s="451"/>
      <c r="D64" s="451"/>
      <c r="E64" s="451"/>
      <c r="F64" s="451"/>
      <c r="G64" s="451"/>
      <c r="H64" s="451"/>
      <c r="I64" s="451"/>
      <c r="K64" s="511" t="s">
        <v>28</v>
      </c>
      <c r="L64" s="464"/>
      <c r="M64" s="464"/>
      <c r="N64" s="511" t="s">
        <v>28</v>
      </c>
    </row>
    <row r="65" spans="1:15" x14ac:dyDescent="0.25">
      <c r="A65" s="448"/>
      <c r="B65" s="451" t="s">
        <v>70</v>
      </c>
      <c r="C65" s="451"/>
      <c r="D65" s="451">
        <f>O51</f>
        <v>1</v>
      </c>
      <c r="E65" s="451">
        <f>O52</f>
        <v>11.7</v>
      </c>
      <c r="F65" s="451">
        <f>(O54+O53)/2</f>
        <v>1.2</v>
      </c>
      <c r="G65" s="451">
        <f>O55</f>
        <v>7.0579999999999998</v>
      </c>
      <c r="H65" s="454">
        <f>D65*E65*F65*G65</f>
        <v>99.094319999999996</v>
      </c>
      <c r="I65" s="451"/>
      <c r="K65" s="446" t="s">
        <v>2</v>
      </c>
      <c r="L65" s="465">
        <v>11.7</v>
      </c>
      <c r="N65" s="446" t="s">
        <v>2</v>
      </c>
      <c r="O65" s="465">
        <v>11.7</v>
      </c>
    </row>
    <row r="66" spans="1:15" x14ac:dyDescent="0.25">
      <c r="A66" s="448"/>
      <c r="B66" s="451" t="s">
        <v>71</v>
      </c>
      <c r="C66" s="451"/>
      <c r="D66" s="451">
        <f>D65</f>
        <v>1</v>
      </c>
      <c r="E66" s="451">
        <f>O58</f>
        <v>11.7</v>
      </c>
      <c r="F66" s="451">
        <f>O60</f>
        <v>1.6</v>
      </c>
      <c r="G66" s="451">
        <f>O61</f>
        <v>0.5</v>
      </c>
      <c r="H66" s="454">
        <f>D66*E66*F66*G66</f>
        <v>9.36</v>
      </c>
      <c r="I66" s="451"/>
      <c r="K66" s="446" t="s">
        <v>24</v>
      </c>
      <c r="L66" s="465">
        <v>0.3</v>
      </c>
      <c r="N66" s="446" t="s">
        <v>24</v>
      </c>
      <c r="O66" s="465">
        <v>0.3</v>
      </c>
    </row>
    <row r="67" spans="1:15" x14ac:dyDescent="0.25">
      <c r="A67" s="448"/>
      <c r="B67" s="451"/>
      <c r="C67" s="451"/>
      <c r="D67" s="451">
        <f>D66</f>
        <v>1</v>
      </c>
      <c r="E67" s="451">
        <f>E66</f>
        <v>11.7</v>
      </c>
      <c r="F67" s="850">
        <f>O63</f>
        <v>0.75</v>
      </c>
      <c r="G67" s="850"/>
      <c r="H67" s="454">
        <f>D67*E67*F67</f>
        <v>8.7749999999999986</v>
      </c>
      <c r="I67" s="451"/>
      <c r="K67" s="446" t="s">
        <v>4</v>
      </c>
      <c r="L67" s="465">
        <v>1.65</v>
      </c>
      <c r="N67" s="446" t="s">
        <v>4</v>
      </c>
      <c r="O67" s="465">
        <v>1.65</v>
      </c>
    </row>
    <row r="68" spans="1:15" x14ac:dyDescent="0.25">
      <c r="A68" s="448"/>
      <c r="B68" s="475" t="s">
        <v>73</v>
      </c>
      <c r="C68" s="451"/>
      <c r="D68" s="451">
        <f>D65*2</f>
        <v>2</v>
      </c>
      <c r="E68" s="451">
        <f>O71</f>
        <v>0</v>
      </c>
      <c r="F68" s="451">
        <f>(O72+O73)/2</f>
        <v>0.57499999999999996</v>
      </c>
      <c r="G68" s="451">
        <f>O74</f>
        <v>9.8929999999999989</v>
      </c>
      <c r="H68" s="454">
        <f>D68*E68*F68*G68</f>
        <v>0</v>
      </c>
      <c r="I68" s="451"/>
      <c r="K68" s="446" t="s">
        <v>29</v>
      </c>
      <c r="L68" s="465">
        <f>0.18*0.2+0.5*0.12*0.2</f>
        <v>4.8000000000000001E-2</v>
      </c>
      <c r="N68" s="446" t="s">
        <v>29</v>
      </c>
      <c r="O68" s="465">
        <f>0.18*0.2+0.5*0.12*0.2</f>
        <v>4.8000000000000001E-2</v>
      </c>
    </row>
    <row r="69" spans="1:15" x14ac:dyDescent="0.25">
      <c r="A69" s="448"/>
      <c r="B69" s="475" t="s">
        <v>74</v>
      </c>
      <c r="C69" s="451"/>
      <c r="D69" s="451">
        <f>O76</f>
        <v>0</v>
      </c>
      <c r="E69" s="850">
        <f>O75</f>
        <v>4.4999999999999998E-2</v>
      </c>
      <c r="F69" s="850"/>
      <c r="G69" s="451">
        <f>O74</f>
        <v>9.8929999999999989</v>
      </c>
      <c r="H69" s="454">
        <f>D69*E69*G69</f>
        <v>0</v>
      </c>
      <c r="I69" s="451"/>
    </row>
    <row r="70" spans="1:15" x14ac:dyDescent="0.25">
      <c r="A70" s="448"/>
      <c r="B70" s="475" t="s">
        <v>75</v>
      </c>
      <c r="C70" s="451"/>
      <c r="D70" s="451">
        <f>D65</f>
        <v>1</v>
      </c>
      <c r="E70" s="451">
        <f>O65</f>
        <v>11.7</v>
      </c>
      <c r="F70" s="451">
        <f>O66</f>
        <v>0.3</v>
      </c>
      <c r="G70" s="451">
        <f>O67</f>
        <v>1.65</v>
      </c>
      <c r="H70" s="454">
        <f>D70*E70*F70*G70</f>
        <v>5.7914999999999992</v>
      </c>
      <c r="I70" s="451"/>
      <c r="K70" s="511" t="s">
        <v>30</v>
      </c>
      <c r="L70" s="464"/>
      <c r="M70" s="464"/>
      <c r="N70" s="511" t="s">
        <v>30</v>
      </c>
    </row>
    <row r="71" spans="1:15" x14ac:dyDescent="0.25">
      <c r="A71" s="448"/>
      <c r="B71" s="475" t="s">
        <v>76</v>
      </c>
      <c r="C71" s="451"/>
      <c r="D71" s="451">
        <f>D70</f>
        <v>1</v>
      </c>
      <c r="E71" s="451">
        <f>E70</f>
        <v>11.7</v>
      </c>
      <c r="F71" s="850">
        <f>O68</f>
        <v>4.8000000000000001E-2</v>
      </c>
      <c r="G71" s="850"/>
      <c r="H71" s="454">
        <f>D71*E71*F71</f>
        <v>0.56159999999999999</v>
      </c>
      <c r="I71" s="451"/>
      <c r="K71" s="446" t="s">
        <v>2</v>
      </c>
      <c r="L71" s="465">
        <v>0</v>
      </c>
      <c r="N71" s="446" t="s">
        <v>2</v>
      </c>
      <c r="O71" s="465">
        <v>0</v>
      </c>
    </row>
    <row r="72" spans="1:15" x14ac:dyDescent="0.25">
      <c r="A72" s="448"/>
      <c r="B72" s="451"/>
      <c r="C72" s="451"/>
      <c r="D72" s="451"/>
      <c r="E72" s="451"/>
      <c r="F72" s="451"/>
      <c r="G72" s="451"/>
      <c r="H72" s="487">
        <f>SUM(H57:H71)</f>
        <v>247.16484000000003</v>
      </c>
      <c r="I72" s="11">
        <f>ROUND(H72*$C$3,3)</f>
        <v>0</v>
      </c>
      <c r="K72" s="446" t="s">
        <v>31</v>
      </c>
      <c r="L72" s="465">
        <v>0.65</v>
      </c>
      <c r="N72" s="446" t="s">
        <v>31</v>
      </c>
      <c r="O72" s="465">
        <v>0.65</v>
      </c>
    </row>
    <row r="73" spans="1:15" x14ac:dyDescent="0.25">
      <c r="A73" s="573">
        <v>11</v>
      </c>
      <c r="B73" s="476" t="s">
        <v>40</v>
      </c>
      <c r="C73" s="451"/>
      <c r="D73" s="451"/>
      <c r="E73" s="451"/>
      <c r="F73" s="451"/>
      <c r="G73" s="451"/>
      <c r="H73" s="451"/>
      <c r="I73" s="451"/>
      <c r="K73" s="446" t="s">
        <v>32</v>
      </c>
      <c r="L73" s="465">
        <v>0.5</v>
      </c>
      <c r="N73" s="446" t="s">
        <v>32</v>
      </c>
      <c r="O73" s="465">
        <v>0.5</v>
      </c>
    </row>
    <row r="74" spans="1:15" x14ac:dyDescent="0.25">
      <c r="A74" s="574">
        <v>11.1</v>
      </c>
      <c r="B74" s="451" t="s">
        <v>77</v>
      </c>
      <c r="C74" s="451"/>
      <c r="D74" s="451">
        <f>L79</f>
        <v>4</v>
      </c>
      <c r="E74" s="451">
        <f>L80</f>
        <v>0.8</v>
      </c>
      <c r="F74" s="451">
        <f>L81</f>
        <v>0.8</v>
      </c>
      <c r="G74" s="451">
        <f>L82</f>
        <v>0.4</v>
      </c>
      <c r="H74" s="451">
        <f>D74*E74*F74*G74</f>
        <v>1.0240000000000002</v>
      </c>
      <c r="I74" s="451"/>
      <c r="K74" s="446" t="s">
        <v>33</v>
      </c>
      <c r="L74" s="446">
        <f>L12-L15-0.065</f>
        <v>9.8929999999999989</v>
      </c>
      <c r="N74" s="446" t="s">
        <v>33</v>
      </c>
      <c r="O74" s="446">
        <f>O12-O15-0.065</f>
        <v>9.8929999999999989</v>
      </c>
    </row>
    <row r="75" spans="1:15" x14ac:dyDescent="0.25">
      <c r="A75" s="448"/>
      <c r="B75" s="451"/>
      <c r="C75" s="451"/>
      <c r="D75" s="451">
        <f>L79</f>
        <v>4</v>
      </c>
      <c r="E75" s="451">
        <f>E74</f>
        <v>0.8</v>
      </c>
      <c r="F75" s="451">
        <f>L81</f>
        <v>0.8</v>
      </c>
      <c r="G75" s="451">
        <f>L83</f>
        <v>0.4</v>
      </c>
      <c r="H75" s="451">
        <f>D75*E75*F75*G75</f>
        <v>1.0240000000000002</v>
      </c>
      <c r="I75" s="451"/>
      <c r="K75" s="446" t="s">
        <v>39</v>
      </c>
      <c r="L75" s="465">
        <f>0.3*0.3*0.5</f>
        <v>4.4999999999999998E-2</v>
      </c>
      <c r="N75" s="446" t="s">
        <v>39</v>
      </c>
      <c r="O75" s="465">
        <f>0.3*0.3*0.5</f>
        <v>4.4999999999999998E-2</v>
      </c>
    </row>
    <row r="76" spans="1:15" x14ac:dyDescent="0.25">
      <c r="A76" s="574">
        <v>11.2</v>
      </c>
      <c r="B76" s="451" t="s">
        <v>78</v>
      </c>
      <c r="C76" s="451"/>
      <c r="D76" s="451">
        <f>O79</f>
        <v>4</v>
      </c>
      <c r="E76" s="451">
        <f>O80</f>
        <v>0.8</v>
      </c>
      <c r="F76" s="451">
        <f>O81</f>
        <v>0.8</v>
      </c>
      <c r="G76" s="451">
        <f>O82</f>
        <v>0.4</v>
      </c>
      <c r="H76" s="451">
        <f>D76*E76*F76*G76</f>
        <v>1.0240000000000002</v>
      </c>
      <c r="I76" s="451"/>
      <c r="K76" s="446" t="s">
        <v>38</v>
      </c>
      <c r="L76" s="465">
        <v>0</v>
      </c>
      <c r="N76" s="446" t="s">
        <v>38</v>
      </c>
      <c r="O76" s="465">
        <v>0</v>
      </c>
    </row>
    <row r="77" spans="1:15" x14ac:dyDescent="0.25">
      <c r="A77" s="448"/>
      <c r="B77" s="451"/>
      <c r="C77" s="451"/>
      <c r="D77" s="451">
        <f>O79</f>
        <v>4</v>
      </c>
      <c r="E77" s="451">
        <f>O80</f>
        <v>0.8</v>
      </c>
      <c r="F77" s="451">
        <f>O81</f>
        <v>0.8</v>
      </c>
      <c r="G77" s="451">
        <f>O83</f>
        <v>0.4</v>
      </c>
      <c r="H77" s="451">
        <f>D77*E77*F77*G77</f>
        <v>1.0240000000000002</v>
      </c>
      <c r="I77" s="451"/>
    </row>
    <row r="78" spans="1:15" x14ac:dyDescent="0.25">
      <c r="A78" s="451"/>
      <c r="B78" s="451"/>
      <c r="C78" s="451"/>
      <c r="D78" s="451"/>
      <c r="E78" s="451"/>
      <c r="F78" s="451"/>
      <c r="G78" s="451"/>
      <c r="H78" s="483">
        <f>SUM(H74:H77)</f>
        <v>4.096000000000001</v>
      </c>
      <c r="I78" s="11">
        <f>ROUND(H78*$C$3,3)</f>
        <v>0</v>
      </c>
      <c r="K78" s="511" t="s">
        <v>40</v>
      </c>
      <c r="L78" s="464"/>
      <c r="M78" s="464"/>
      <c r="N78" s="511" t="s">
        <v>40</v>
      </c>
    </row>
    <row r="79" spans="1:15" x14ac:dyDescent="0.25">
      <c r="A79" s="573">
        <v>12</v>
      </c>
      <c r="B79" s="476" t="s">
        <v>43</v>
      </c>
      <c r="C79" s="451"/>
      <c r="D79" s="451"/>
      <c r="E79" s="451"/>
      <c r="F79" s="451"/>
      <c r="G79" s="451"/>
      <c r="H79" s="451"/>
      <c r="I79" s="451"/>
      <c r="K79" s="446" t="s">
        <v>37</v>
      </c>
      <c r="L79" s="465">
        <v>4</v>
      </c>
      <c r="M79" s="464"/>
      <c r="N79" s="446" t="s">
        <v>37</v>
      </c>
      <c r="O79" s="465">
        <v>4</v>
      </c>
    </row>
    <row r="80" spans="1:15" x14ac:dyDescent="0.25">
      <c r="A80" s="575">
        <v>12.1</v>
      </c>
      <c r="B80" s="451" t="s">
        <v>77</v>
      </c>
      <c r="C80" s="451"/>
      <c r="D80" s="451">
        <f>L86</f>
        <v>0</v>
      </c>
      <c r="E80" s="454">
        <f>L87</f>
        <v>1.1499999999999999</v>
      </c>
      <c r="F80" s="451">
        <f>L89</f>
        <v>1</v>
      </c>
      <c r="G80" s="451">
        <f>L91</f>
        <v>1.3859999999999999</v>
      </c>
      <c r="H80" s="454">
        <f t="shared" ref="H80:H85" si="0">D80*E80*F80*G80</f>
        <v>0</v>
      </c>
      <c r="I80" s="451"/>
      <c r="K80" s="446" t="s">
        <v>2</v>
      </c>
      <c r="L80" s="465">
        <v>0.8</v>
      </c>
      <c r="N80" s="446" t="s">
        <v>2</v>
      </c>
      <c r="O80" s="465">
        <v>0.8</v>
      </c>
    </row>
    <row r="81" spans="1:15" x14ac:dyDescent="0.25">
      <c r="A81" s="451"/>
      <c r="B81" s="451"/>
      <c r="C81" s="451"/>
      <c r="D81" s="451">
        <f>D80</f>
        <v>0</v>
      </c>
      <c r="E81" s="454">
        <f>L87</f>
        <v>1.1499999999999999</v>
      </c>
      <c r="F81" s="451">
        <f>L89</f>
        <v>1</v>
      </c>
      <c r="G81" s="451">
        <f>L92</f>
        <v>1.113</v>
      </c>
      <c r="H81" s="454">
        <f t="shared" si="0"/>
        <v>0</v>
      </c>
      <c r="I81" s="451"/>
      <c r="K81" s="446" t="s">
        <v>23</v>
      </c>
      <c r="L81" s="465">
        <v>0.8</v>
      </c>
      <c r="N81" s="446" t="s">
        <v>23</v>
      </c>
      <c r="O81" s="465">
        <v>0.8</v>
      </c>
    </row>
    <row r="82" spans="1:15" x14ac:dyDescent="0.25">
      <c r="A82" s="451"/>
      <c r="B82" s="451"/>
      <c r="C82" s="451"/>
      <c r="D82" s="451">
        <f>D81</f>
        <v>0</v>
      </c>
      <c r="E82" s="454">
        <f>L88</f>
        <v>2.8</v>
      </c>
      <c r="F82" s="451">
        <f>L90</f>
        <v>0.88</v>
      </c>
      <c r="G82" s="451">
        <f>L93</f>
        <v>1.23</v>
      </c>
      <c r="H82" s="454">
        <f t="shared" si="0"/>
        <v>0</v>
      </c>
      <c r="I82" s="451"/>
      <c r="K82" s="446" t="s">
        <v>41</v>
      </c>
      <c r="L82" s="465">
        <v>0.4</v>
      </c>
      <c r="N82" s="446" t="s">
        <v>41</v>
      </c>
      <c r="O82" s="465">
        <v>0.4</v>
      </c>
    </row>
    <row r="83" spans="1:15" x14ac:dyDescent="0.25">
      <c r="A83" s="575">
        <v>12.2</v>
      </c>
      <c r="B83" s="451" t="s">
        <v>78</v>
      </c>
      <c r="C83" s="451"/>
      <c r="D83" s="451">
        <f>O86</f>
        <v>0</v>
      </c>
      <c r="E83" s="454">
        <f>O87</f>
        <v>1.1499999999999999</v>
      </c>
      <c r="F83" s="451">
        <f>O89</f>
        <v>1</v>
      </c>
      <c r="G83" s="451">
        <f>O91</f>
        <v>1.3859999999999999</v>
      </c>
      <c r="H83" s="454">
        <f t="shared" si="0"/>
        <v>0</v>
      </c>
      <c r="I83" s="451"/>
      <c r="K83" s="446" t="s">
        <v>42</v>
      </c>
      <c r="L83" s="465">
        <v>0.4</v>
      </c>
      <c r="N83" s="446" t="s">
        <v>42</v>
      </c>
      <c r="O83" s="465">
        <v>0.4</v>
      </c>
    </row>
    <row r="84" spans="1:15" x14ac:dyDescent="0.25">
      <c r="A84" s="451"/>
      <c r="B84" s="451"/>
      <c r="C84" s="451"/>
      <c r="D84" s="451">
        <f>O86</f>
        <v>0</v>
      </c>
      <c r="E84" s="454">
        <f>O87</f>
        <v>1.1499999999999999</v>
      </c>
      <c r="F84" s="451">
        <f>O89</f>
        <v>1</v>
      </c>
      <c r="G84" s="451">
        <f>O92</f>
        <v>1.113</v>
      </c>
      <c r="H84" s="454">
        <f t="shared" si="0"/>
        <v>0</v>
      </c>
      <c r="I84" s="451"/>
    </row>
    <row r="85" spans="1:15" x14ac:dyDescent="0.25">
      <c r="A85" s="451"/>
      <c r="B85" s="451"/>
      <c r="C85" s="451"/>
      <c r="D85" s="451">
        <f>D84</f>
        <v>0</v>
      </c>
      <c r="E85" s="454">
        <f>O88</f>
        <v>2.8</v>
      </c>
      <c r="F85" s="451">
        <f>O90</f>
        <v>0.88</v>
      </c>
      <c r="G85" s="451">
        <f>O93</f>
        <v>1.23</v>
      </c>
      <c r="H85" s="454">
        <f t="shared" si="0"/>
        <v>0</v>
      </c>
      <c r="I85" s="451"/>
      <c r="K85" s="511" t="s">
        <v>43</v>
      </c>
      <c r="L85" s="464"/>
      <c r="M85" s="464"/>
      <c r="N85" s="511" t="s">
        <v>43</v>
      </c>
    </row>
    <row r="86" spans="1:15" x14ac:dyDescent="0.25">
      <c r="A86" s="451"/>
      <c r="B86" s="451"/>
      <c r="C86" s="451"/>
      <c r="D86" s="451"/>
      <c r="E86" s="451"/>
      <c r="F86" s="451"/>
      <c r="G86" s="451"/>
      <c r="H86" s="487">
        <f>SUM(H80:H85)</f>
        <v>0</v>
      </c>
      <c r="I86" s="11">
        <f>ROUND(H86*$C$3,3)</f>
        <v>0</v>
      </c>
      <c r="K86" s="446" t="s">
        <v>37</v>
      </c>
      <c r="L86" s="465">
        <v>0</v>
      </c>
      <c r="N86" s="446" t="s">
        <v>37</v>
      </c>
      <c r="O86" s="465">
        <v>0</v>
      </c>
    </row>
    <row r="87" spans="1:15" x14ac:dyDescent="0.25">
      <c r="A87" s="573">
        <v>13</v>
      </c>
      <c r="B87" s="478" t="s">
        <v>90</v>
      </c>
      <c r="C87" s="451"/>
      <c r="D87" s="451"/>
      <c r="E87" s="451"/>
      <c r="F87" s="451"/>
      <c r="G87" s="453"/>
      <c r="H87" s="454"/>
      <c r="I87" s="458"/>
      <c r="K87" s="446" t="s">
        <v>133</v>
      </c>
      <c r="L87" s="473">
        <v>1.1499999999999999</v>
      </c>
      <c r="N87" s="446" t="s">
        <v>133</v>
      </c>
      <c r="O87" s="473">
        <v>1.1499999999999999</v>
      </c>
    </row>
    <row r="88" spans="1:15" x14ac:dyDescent="0.25">
      <c r="A88" s="574">
        <v>13.1</v>
      </c>
      <c r="B88" s="478" t="s">
        <v>93</v>
      </c>
      <c r="C88" s="451"/>
      <c r="D88" s="451"/>
      <c r="E88" s="451"/>
      <c r="F88" s="451"/>
      <c r="G88" s="453"/>
      <c r="H88" s="454"/>
      <c r="I88" s="458"/>
      <c r="K88" s="446" t="s">
        <v>134</v>
      </c>
      <c r="L88" s="473">
        <v>2.8</v>
      </c>
      <c r="N88" s="446" t="s">
        <v>134</v>
      </c>
      <c r="O88" s="473">
        <v>2.8</v>
      </c>
    </row>
    <row r="89" spans="1:15" x14ac:dyDescent="0.25">
      <c r="A89" s="448"/>
      <c r="B89" s="451" t="s">
        <v>98</v>
      </c>
      <c r="C89" s="451"/>
      <c r="D89" s="479">
        <v>30</v>
      </c>
      <c r="E89" s="450" t="str">
        <f>D89 &amp; "@ kg per cum"</f>
        <v>30@ kg per cum</v>
      </c>
      <c r="F89" s="450"/>
      <c r="G89" s="453"/>
      <c r="H89" s="480">
        <f>H40*D89/1000</f>
        <v>141.46079011193771</v>
      </c>
      <c r="I89" s="458"/>
      <c r="K89" s="446" t="s">
        <v>135</v>
      </c>
      <c r="L89" s="465">
        <v>1</v>
      </c>
      <c r="N89" s="446" t="s">
        <v>135</v>
      </c>
      <c r="O89" s="465">
        <v>1</v>
      </c>
    </row>
    <row r="90" spans="1:15" x14ac:dyDescent="0.25">
      <c r="A90" s="448"/>
      <c r="B90" s="451" t="s">
        <v>99</v>
      </c>
      <c r="C90" s="451"/>
      <c r="D90" s="479">
        <v>90</v>
      </c>
      <c r="E90" s="450" t="str">
        <f>D90 &amp; "@ kg per cum"</f>
        <v>90@ kg per cum</v>
      </c>
      <c r="F90" s="450"/>
      <c r="G90" s="453"/>
      <c r="H90" s="480">
        <f>H24*D90/1000</f>
        <v>30.08593407139886</v>
      </c>
      <c r="I90" s="458"/>
      <c r="K90" s="446" t="s">
        <v>136</v>
      </c>
      <c r="L90" s="465">
        <v>0.88</v>
      </c>
      <c r="N90" s="446" t="s">
        <v>136</v>
      </c>
      <c r="O90" s="465">
        <v>0.88</v>
      </c>
    </row>
    <row r="91" spans="1:15" x14ac:dyDescent="0.25">
      <c r="A91" s="448"/>
      <c r="B91" s="451" t="s">
        <v>100</v>
      </c>
      <c r="C91" s="451"/>
      <c r="D91" s="479">
        <v>100</v>
      </c>
      <c r="E91" s="450" t="str">
        <f>D91 &amp; "@ kg per cum"</f>
        <v>100@ kg per cum</v>
      </c>
      <c r="F91" s="450"/>
      <c r="G91" s="453"/>
      <c r="H91" s="480">
        <f>H50*D91/1000</f>
        <v>29.483999999999995</v>
      </c>
      <c r="I91" s="458"/>
      <c r="K91" s="446" t="s">
        <v>125</v>
      </c>
      <c r="L91" s="465">
        <v>1.3859999999999999</v>
      </c>
      <c r="N91" s="446" t="s">
        <v>125</v>
      </c>
      <c r="O91" s="465">
        <v>1.3859999999999999</v>
      </c>
    </row>
    <row r="92" spans="1:15" x14ac:dyDescent="0.25">
      <c r="A92" s="574">
        <v>13.2</v>
      </c>
      <c r="B92" s="476" t="s">
        <v>94</v>
      </c>
      <c r="C92" s="451"/>
      <c r="D92" s="479"/>
      <c r="E92" s="450"/>
      <c r="F92" s="450"/>
      <c r="G92" s="453"/>
      <c r="H92" s="458">
        <f>+SUM(H89:H91)</f>
        <v>201.03072418333659</v>
      </c>
      <c r="I92" s="11">
        <f>ROUND(H92*$C$3,3)</f>
        <v>0</v>
      </c>
      <c r="K92" s="446" t="s">
        <v>126</v>
      </c>
      <c r="L92" s="465">
        <v>1.113</v>
      </c>
      <c r="N92" s="446" t="s">
        <v>126</v>
      </c>
      <c r="O92" s="465">
        <v>1.113</v>
      </c>
    </row>
    <row r="93" spans="1:15" x14ac:dyDescent="0.25">
      <c r="A93" s="448"/>
      <c r="B93" s="451" t="s">
        <v>94</v>
      </c>
      <c r="C93" s="451"/>
      <c r="D93" s="479">
        <v>100</v>
      </c>
      <c r="E93" s="450" t="str">
        <f>D93 &amp; "@ kg per cum"</f>
        <v>100@ kg per cum</v>
      </c>
      <c r="F93" s="450"/>
      <c r="G93" s="453"/>
      <c r="H93" s="519">
        <f>H72*D93/1000</f>
        <v>24.716484000000005</v>
      </c>
      <c r="I93" s="458"/>
      <c r="K93" s="446" t="s">
        <v>137</v>
      </c>
      <c r="L93" s="465">
        <v>1.23</v>
      </c>
      <c r="N93" s="446" t="s">
        <v>137</v>
      </c>
      <c r="O93" s="465">
        <v>1.23</v>
      </c>
    </row>
    <row r="94" spans="1:15" x14ac:dyDescent="0.25">
      <c r="A94" s="448"/>
      <c r="B94" s="451" t="s">
        <v>40</v>
      </c>
      <c r="C94" s="451"/>
      <c r="D94" s="479">
        <v>120</v>
      </c>
      <c r="E94" s="450" t="str">
        <f>D94 &amp; "@ kg per cum"</f>
        <v>120@ kg per cum</v>
      </c>
      <c r="F94" s="450"/>
      <c r="G94" s="453"/>
      <c r="H94" s="480">
        <f>H78*D94/1000</f>
        <v>0.49152000000000007</v>
      </c>
      <c r="I94" s="458"/>
    </row>
    <row r="95" spans="1:15" x14ac:dyDescent="0.25">
      <c r="A95" s="448"/>
      <c r="B95" s="451" t="s">
        <v>43</v>
      </c>
      <c r="C95" s="451"/>
      <c r="D95" s="479">
        <v>120</v>
      </c>
      <c r="E95" s="450" t="str">
        <f>D95 &amp; "@ kg per cum"</f>
        <v>120@ kg per cum</v>
      </c>
      <c r="F95" s="450"/>
      <c r="G95" s="453"/>
      <c r="H95" s="480">
        <f>H86*D95/1000</f>
        <v>0</v>
      </c>
      <c r="I95" s="458"/>
    </row>
    <row r="96" spans="1:15" x14ac:dyDescent="0.25">
      <c r="A96" s="448"/>
      <c r="B96" s="451"/>
      <c r="C96" s="451"/>
      <c r="D96" s="451"/>
      <c r="E96" s="451"/>
      <c r="F96" s="451"/>
      <c r="G96" s="453"/>
      <c r="H96" s="458">
        <f>+SUM(H93:H95)</f>
        <v>25.208004000000006</v>
      </c>
      <c r="I96" s="11">
        <f>ROUND(H96*$C$3,3)</f>
        <v>0</v>
      </c>
    </row>
    <row r="97" spans="1:12" x14ac:dyDescent="0.25">
      <c r="A97" s="573">
        <v>14</v>
      </c>
      <c r="B97" s="460" t="s">
        <v>79</v>
      </c>
      <c r="C97" s="451"/>
      <c r="D97" s="451"/>
      <c r="E97" s="451"/>
      <c r="F97" s="451"/>
      <c r="G97" s="451"/>
      <c r="H97" s="451"/>
      <c r="I97" s="451"/>
      <c r="K97" s="446" t="s">
        <v>455</v>
      </c>
      <c r="L97" s="481">
        <f>65/1000</f>
        <v>6.5000000000000002E-2</v>
      </c>
    </row>
    <row r="98" spans="1:12" x14ac:dyDescent="0.25">
      <c r="A98" s="451"/>
      <c r="B98" s="460" t="s">
        <v>80</v>
      </c>
      <c r="C98" s="451"/>
      <c r="D98" s="451"/>
      <c r="E98" s="451"/>
      <c r="F98" s="451"/>
      <c r="G98" s="451"/>
      <c r="H98" s="451"/>
      <c r="I98" s="451"/>
      <c r="K98" s="446" t="s">
        <v>458</v>
      </c>
      <c r="L98" s="446">
        <v>0.15</v>
      </c>
    </row>
    <row r="99" spans="1:12" x14ac:dyDescent="0.25">
      <c r="A99" s="575">
        <v>14.1</v>
      </c>
      <c r="B99" s="460" t="s">
        <v>378</v>
      </c>
      <c r="C99" s="451"/>
      <c r="D99" s="451"/>
      <c r="E99" s="451"/>
      <c r="F99" s="451"/>
      <c r="G99" s="451"/>
      <c r="H99" s="451"/>
      <c r="I99" s="451"/>
      <c r="K99" s="446" t="s">
        <v>459</v>
      </c>
      <c r="L99" s="446">
        <v>0.3</v>
      </c>
    </row>
    <row r="100" spans="1:12" x14ac:dyDescent="0.25">
      <c r="A100" s="451"/>
      <c r="B100" s="460" t="s">
        <v>81</v>
      </c>
      <c r="C100" s="451"/>
      <c r="D100" s="451"/>
      <c r="E100" s="451"/>
      <c r="F100" s="451"/>
      <c r="G100" s="451"/>
      <c r="H100" s="451"/>
      <c r="I100" s="451"/>
    </row>
    <row r="101" spans="1:12" x14ac:dyDescent="0.25">
      <c r="A101" s="451"/>
      <c r="B101" s="470" t="s">
        <v>82</v>
      </c>
      <c r="C101" s="451"/>
      <c r="D101" s="442">
        <v>1</v>
      </c>
      <c r="E101" s="451"/>
      <c r="F101" s="451"/>
      <c r="G101" s="451">
        <f>IF(($L$16-$L$17)&gt;3,3,($L$16-$L$17))</f>
        <v>3</v>
      </c>
      <c r="H101" s="451">
        <f>D101*G101</f>
        <v>3</v>
      </c>
      <c r="I101" s="477"/>
    </row>
    <row r="102" spans="1:12" x14ac:dyDescent="0.25">
      <c r="A102" s="451"/>
      <c r="B102" s="470" t="s">
        <v>83</v>
      </c>
      <c r="C102" s="451"/>
      <c r="D102" s="442">
        <v>1</v>
      </c>
      <c r="E102" s="451"/>
      <c r="F102" s="451"/>
      <c r="G102" s="451">
        <f>IF(($O$16-$O$17)&gt;3,3,($O$16-$O$17))</f>
        <v>3</v>
      </c>
      <c r="H102" s="451">
        <f>D102*G102</f>
        <v>3</v>
      </c>
      <c r="I102" s="477"/>
    </row>
    <row r="103" spans="1:12" x14ac:dyDescent="0.25">
      <c r="A103" s="451"/>
      <c r="B103" s="460"/>
      <c r="C103" s="451"/>
      <c r="D103" s="451"/>
      <c r="E103" s="451"/>
      <c r="F103" s="451"/>
      <c r="G103" s="451"/>
      <c r="H103" s="476">
        <f>SUM(H101:H102)</f>
        <v>6</v>
      </c>
      <c r="I103" s="11">
        <f>ROUND(H103*$C$3,3)</f>
        <v>0</v>
      </c>
    </row>
    <row r="104" spans="1:12" x14ac:dyDescent="0.25">
      <c r="A104" s="575">
        <v>14.2</v>
      </c>
      <c r="B104" s="460" t="s">
        <v>84</v>
      </c>
      <c r="C104" s="451"/>
      <c r="D104" s="451"/>
      <c r="E104" s="451"/>
      <c r="F104" s="451"/>
      <c r="G104" s="451"/>
      <c r="H104" s="451"/>
      <c r="I104" s="451"/>
    </row>
    <row r="105" spans="1:12" x14ac:dyDescent="0.25">
      <c r="A105" s="451"/>
      <c r="B105" s="470" t="s">
        <v>82</v>
      </c>
      <c r="C105" s="451"/>
      <c r="D105" s="442">
        <v>1</v>
      </c>
      <c r="E105" s="451"/>
      <c r="F105" s="451"/>
      <c r="G105" s="451">
        <f>IF(($L$16-$L$17)&gt;10,(10-G101),($L$16-$L$17-G101))</f>
        <v>7</v>
      </c>
      <c r="H105" s="451">
        <f>D105*G105</f>
        <v>7</v>
      </c>
      <c r="I105" s="477"/>
    </row>
    <row r="106" spans="1:12" x14ac:dyDescent="0.25">
      <c r="A106" s="451"/>
      <c r="B106" s="470" t="s">
        <v>83</v>
      </c>
      <c r="C106" s="451"/>
      <c r="D106" s="442">
        <v>1</v>
      </c>
      <c r="E106" s="451"/>
      <c r="F106" s="451"/>
      <c r="G106" s="451">
        <f>IF(($O$16-$O$17)&gt;10,(10-G102),($O$16-$O$17-G102))</f>
        <v>7</v>
      </c>
      <c r="H106" s="451">
        <f>D106*G106</f>
        <v>7</v>
      </c>
      <c r="I106" s="477"/>
    </row>
    <row r="107" spans="1:12" x14ac:dyDescent="0.25">
      <c r="A107" s="451"/>
      <c r="B107" s="460"/>
      <c r="C107" s="451"/>
      <c r="D107" s="451"/>
      <c r="E107" s="451"/>
      <c r="F107" s="451"/>
      <c r="G107" s="451"/>
      <c r="H107" s="476">
        <f>SUM(H105:H106)</f>
        <v>14</v>
      </c>
      <c r="I107" s="11">
        <f>ROUND(H107*$C$3,3)</f>
        <v>0</v>
      </c>
    </row>
    <row r="108" spans="1:12" x14ac:dyDescent="0.25">
      <c r="A108" s="575">
        <v>14.3</v>
      </c>
      <c r="B108" s="460" t="s">
        <v>356</v>
      </c>
      <c r="C108" s="451"/>
      <c r="D108" s="451"/>
      <c r="E108" s="451"/>
      <c r="F108" s="451"/>
      <c r="G108" s="451"/>
      <c r="H108" s="451"/>
      <c r="I108" s="451"/>
    </row>
    <row r="109" spans="1:12" x14ac:dyDescent="0.25">
      <c r="A109" s="451"/>
      <c r="B109" s="470" t="s">
        <v>82</v>
      </c>
      <c r="C109" s="451"/>
      <c r="D109" s="442">
        <v>1</v>
      </c>
      <c r="E109" s="451"/>
      <c r="F109" s="451"/>
      <c r="G109" s="451">
        <f>IF(($L$16-$L$17)&gt;15,(15-G101-G105),($L$16-$L$17-G101-G105))</f>
        <v>5</v>
      </c>
      <c r="H109" s="451">
        <f>D109*G109</f>
        <v>5</v>
      </c>
      <c r="I109" s="477"/>
    </row>
    <row r="110" spans="1:12" x14ac:dyDescent="0.25">
      <c r="A110" s="451"/>
      <c r="B110" s="470" t="s">
        <v>83</v>
      </c>
      <c r="C110" s="451"/>
      <c r="D110" s="442">
        <v>1</v>
      </c>
      <c r="E110" s="451"/>
      <c r="F110" s="451"/>
      <c r="G110" s="451">
        <f>IF(($L$16-$L$17)&gt;15,(15-G102-G106),($L$16-$L$17-G102-G106))</f>
        <v>5</v>
      </c>
      <c r="H110" s="451">
        <f>D110*G110</f>
        <v>5</v>
      </c>
      <c r="I110" s="477"/>
    </row>
    <row r="111" spans="1:12" x14ac:dyDescent="0.25">
      <c r="A111" s="451"/>
      <c r="B111" s="460"/>
      <c r="C111" s="451"/>
      <c r="D111" s="451"/>
      <c r="E111" s="451"/>
      <c r="F111" s="451"/>
      <c r="G111" s="451"/>
      <c r="H111" s="476">
        <f>SUM(H109:H110)</f>
        <v>10</v>
      </c>
      <c r="I111" s="11">
        <f>ROUND(H111*$C$3,3)</f>
        <v>0</v>
      </c>
    </row>
    <row r="112" spans="1:12" x14ac:dyDescent="0.25">
      <c r="A112" s="575">
        <v>14.4</v>
      </c>
      <c r="B112" s="460" t="s">
        <v>357</v>
      </c>
      <c r="C112" s="451"/>
      <c r="D112" s="451"/>
      <c r="E112" s="451"/>
      <c r="F112" s="451"/>
      <c r="G112" s="451"/>
      <c r="H112" s="451"/>
      <c r="I112" s="451"/>
    </row>
    <row r="113" spans="1:30" x14ac:dyDescent="0.25">
      <c r="A113" s="451"/>
      <c r="B113" s="470" t="s">
        <v>82</v>
      </c>
      <c r="C113" s="451"/>
      <c r="D113" s="442">
        <v>1</v>
      </c>
      <c r="E113" s="451"/>
      <c r="F113" s="451"/>
      <c r="G113" s="451">
        <f>IF(($L$16-$L$17)&gt;20,(20-G101-G105-G109),($L$16-$L$17-G101-G105-G109))</f>
        <v>5</v>
      </c>
      <c r="H113" s="451">
        <f>D113*G113</f>
        <v>5</v>
      </c>
      <c r="I113" s="477"/>
    </row>
    <row r="114" spans="1:30" x14ac:dyDescent="0.25">
      <c r="A114" s="451"/>
      <c r="B114" s="470" t="s">
        <v>83</v>
      </c>
      <c r="C114" s="451"/>
      <c r="D114" s="442">
        <v>1</v>
      </c>
      <c r="E114" s="451"/>
      <c r="F114" s="451"/>
      <c r="G114" s="451">
        <f>IF(($L$16-$L$17)&gt;20,(20-G102-G106-G110),($L$16-$L$17-G102-G106-G110))</f>
        <v>5</v>
      </c>
      <c r="H114" s="451">
        <f>D114*G114</f>
        <v>5</v>
      </c>
      <c r="I114" s="477"/>
    </row>
    <row r="115" spans="1:30" x14ac:dyDescent="0.25">
      <c r="A115" s="451"/>
      <c r="B115" s="460"/>
      <c r="C115" s="451"/>
      <c r="D115" s="451"/>
      <c r="E115" s="451"/>
      <c r="F115" s="451"/>
      <c r="G115" s="451"/>
      <c r="H115" s="476">
        <f>SUM(H113:H114)</f>
        <v>10</v>
      </c>
      <c r="I115" s="11">
        <f>ROUND(H115*$C$3,3)</f>
        <v>0</v>
      </c>
    </row>
    <row r="116" spans="1:30" x14ac:dyDescent="0.25">
      <c r="A116" s="575">
        <v>14.5</v>
      </c>
      <c r="B116" s="460" t="s">
        <v>358</v>
      </c>
      <c r="C116" s="451"/>
      <c r="D116" s="451"/>
      <c r="E116" s="451"/>
      <c r="F116" s="451"/>
      <c r="G116" s="451"/>
      <c r="H116" s="451"/>
      <c r="I116" s="451"/>
    </row>
    <row r="117" spans="1:30" x14ac:dyDescent="0.25">
      <c r="A117" s="451"/>
      <c r="B117" s="470" t="s">
        <v>82</v>
      </c>
      <c r="C117" s="451"/>
      <c r="D117" s="442">
        <v>1</v>
      </c>
      <c r="E117" s="451"/>
      <c r="F117" s="451"/>
      <c r="G117" s="451">
        <f>IF(($L$16-$L$17)&gt;25,(25-G101-G105-G109-G113),($L$16-$L$17-G101-G105-G109-G113))</f>
        <v>5</v>
      </c>
      <c r="H117" s="451">
        <f>D117*G117</f>
        <v>5</v>
      </c>
      <c r="I117" s="477"/>
    </row>
    <row r="118" spans="1:30" x14ac:dyDescent="0.25">
      <c r="A118" s="451"/>
      <c r="B118" s="470" t="s">
        <v>83</v>
      </c>
      <c r="C118" s="451"/>
      <c r="D118" s="442">
        <v>1</v>
      </c>
      <c r="E118" s="451"/>
      <c r="F118" s="451"/>
      <c r="G118" s="451">
        <f>IF(($L$16-$L$17)&gt;25,(25-G102-G106-G110-G114),($L$16-$L$17-G102-G106-G110-G114))</f>
        <v>5</v>
      </c>
      <c r="H118" s="451">
        <f>D118*G118</f>
        <v>5</v>
      </c>
      <c r="I118" s="477"/>
    </row>
    <row r="119" spans="1:30" s="482" customFormat="1" x14ac:dyDescent="0.25">
      <c r="A119" s="451"/>
      <c r="B119" s="460"/>
      <c r="C119" s="451"/>
      <c r="D119" s="451"/>
      <c r="E119" s="451"/>
      <c r="F119" s="451"/>
      <c r="G119" s="451"/>
      <c r="H119" s="476">
        <f>SUM(H117:H118)</f>
        <v>10</v>
      </c>
      <c r="I119" s="11">
        <f>ROUND(H119*$C$3,3)</f>
        <v>0</v>
      </c>
      <c r="K119" s="446"/>
      <c r="L119" s="446"/>
      <c r="M119" s="446"/>
      <c r="N119" s="446"/>
      <c r="O119" s="446"/>
      <c r="P119" s="446"/>
      <c r="Q119" s="446"/>
      <c r="R119" s="446"/>
      <c r="S119" s="446"/>
      <c r="T119" s="446"/>
      <c r="U119" s="446"/>
      <c r="V119" s="446"/>
      <c r="W119" s="446"/>
      <c r="X119" s="446"/>
      <c r="Y119" s="446"/>
      <c r="Z119" s="446"/>
      <c r="AA119" s="446"/>
      <c r="AB119" s="446"/>
      <c r="AC119" s="446"/>
      <c r="AD119" s="446"/>
    </row>
    <row r="120" spans="1:30" s="482" customFormat="1" x14ac:dyDescent="0.25">
      <c r="A120" s="575">
        <v>14.6</v>
      </c>
      <c r="B120" s="460" t="s">
        <v>359</v>
      </c>
      <c r="C120" s="451"/>
      <c r="D120" s="451"/>
      <c r="E120" s="451"/>
      <c r="F120" s="451"/>
      <c r="G120" s="451"/>
      <c r="H120" s="451"/>
      <c r="I120" s="451"/>
      <c r="K120" s="446"/>
      <c r="L120" s="446"/>
      <c r="M120" s="446"/>
      <c r="N120" s="446"/>
      <c r="O120" s="446"/>
      <c r="P120" s="446"/>
      <c r="Q120" s="446"/>
      <c r="R120" s="446"/>
      <c r="S120" s="446"/>
      <c r="T120" s="446"/>
      <c r="U120" s="446"/>
      <c r="V120" s="446"/>
      <c r="W120" s="446"/>
      <c r="X120" s="446"/>
      <c r="Y120" s="446"/>
      <c r="Z120" s="446"/>
      <c r="AA120" s="446"/>
      <c r="AB120" s="446"/>
      <c r="AC120" s="446"/>
      <c r="AD120" s="446"/>
    </row>
    <row r="121" spans="1:30" s="482" customFormat="1" x14ac:dyDescent="0.25">
      <c r="A121" s="451"/>
      <c r="B121" s="470" t="s">
        <v>82</v>
      </c>
      <c r="C121" s="451"/>
      <c r="D121" s="442">
        <v>1</v>
      </c>
      <c r="E121" s="451"/>
      <c r="F121" s="451"/>
      <c r="G121" s="503">
        <f>IF(($L$16-$L$17)&gt;30,(30-G101-G105-G109-G113-G117),($L$16-$L$17-G101-G105-G109-G113-G117))</f>
        <v>5</v>
      </c>
      <c r="H121" s="503">
        <f>D121*G121</f>
        <v>5</v>
      </c>
      <c r="I121" s="477"/>
      <c r="K121" s="446"/>
      <c r="L121" s="446"/>
      <c r="M121" s="446"/>
      <c r="N121" s="446"/>
      <c r="O121" s="446"/>
      <c r="P121" s="446"/>
      <c r="Q121" s="446"/>
      <c r="R121" s="446"/>
      <c r="S121" s="446"/>
      <c r="T121" s="446"/>
      <c r="U121" s="446"/>
      <c r="V121" s="446"/>
      <c r="W121" s="446"/>
      <c r="X121" s="446"/>
      <c r="Y121" s="446"/>
      <c r="Z121" s="446"/>
      <c r="AA121" s="446"/>
      <c r="AB121" s="446"/>
      <c r="AC121" s="446"/>
      <c r="AD121" s="446"/>
    </row>
    <row r="122" spans="1:30" s="482" customFormat="1" x14ac:dyDescent="0.25">
      <c r="A122" s="451"/>
      <c r="B122" s="470" t="s">
        <v>83</v>
      </c>
      <c r="C122" s="451"/>
      <c r="D122" s="442">
        <v>1</v>
      </c>
      <c r="E122" s="451"/>
      <c r="F122" s="451"/>
      <c r="G122" s="503">
        <f>IF(($L$16-$L$17)&gt;30,(30-G102-G106-G110-G114-G118),($L$16-$L$17-G102-G106-G110-G114-G118))</f>
        <v>5</v>
      </c>
      <c r="H122" s="503">
        <f>D122*G122</f>
        <v>5</v>
      </c>
      <c r="I122" s="477"/>
      <c r="K122" s="446"/>
      <c r="L122" s="446"/>
      <c r="M122" s="446"/>
      <c r="N122" s="446"/>
      <c r="O122" s="446"/>
      <c r="P122" s="446"/>
      <c r="Q122" s="446"/>
      <c r="R122" s="446"/>
      <c r="S122" s="446"/>
      <c r="T122" s="446"/>
      <c r="U122" s="446"/>
      <c r="V122" s="446"/>
      <c r="W122" s="446"/>
      <c r="X122" s="446"/>
      <c r="Y122" s="446"/>
      <c r="Z122" s="446"/>
      <c r="AA122" s="446"/>
      <c r="AB122" s="446"/>
      <c r="AC122" s="446"/>
      <c r="AD122" s="446"/>
    </row>
    <row r="123" spans="1:30" s="482" customFormat="1" x14ac:dyDescent="0.25">
      <c r="A123" s="451"/>
      <c r="B123" s="460"/>
      <c r="C123" s="451"/>
      <c r="D123" s="451"/>
      <c r="E123" s="451"/>
      <c r="F123" s="451"/>
      <c r="G123" s="451"/>
      <c r="H123" s="504">
        <f>SUM(H121:H122)</f>
        <v>10</v>
      </c>
      <c r="I123" s="11">
        <f>ROUND(H123*$C$3,3)</f>
        <v>0</v>
      </c>
      <c r="K123" s="446"/>
      <c r="L123" s="446"/>
      <c r="M123" s="446"/>
      <c r="N123" s="446"/>
      <c r="O123" s="446"/>
      <c r="P123" s="446"/>
      <c r="Q123" s="446"/>
      <c r="R123" s="446"/>
      <c r="S123" s="446"/>
      <c r="T123" s="446"/>
      <c r="U123" s="446"/>
      <c r="V123" s="446"/>
    </row>
    <row r="124" spans="1:30" s="482" customFormat="1" x14ac:dyDescent="0.25">
      <c r="A124" s="575">
        <v>14.7</v>
      </c>
      <c r="B124" s="460" t="s">
        <v>360</v>
      </c>
      <c r="C124" s="451"/>
      <c r="D124" s="451"/>
      <c r="E124" s="451"/>
      <c r="F124" s="451"/>
      <c r="G124" s="451"/>
      <c r="H124" s="451"/>
      <c r="I124" s="451"/>
      <c r="K124" s="446"/>
      <c r="L124" s="446"/>
      <c r="M124" s="446"/>
      <c r="N124" s="446"/>
      <c r="O124" s="446"/>
      <c r="P124" s="446"/>
      <c r="Q124" s="446"/>
      <c r="R124" s="446"/>
      <c r="S124" s="446"/>
      <c r="T124" s="446"/>
      <c r="U124" s="446"/>
      <c r="V124" s="446"/>
    </row>
    <row r="125" spans="1:30" s="482" customFormat="1" x14ac:dyDescent="0.25">
      <c r="A125" s="451"/>
      <c r="B125" s="470" t="s">
        <v>82</v>
      </c>
      <c r="C125" s="451"/>
      <c r="D125" s="442">
        <v>1</v>
      </c>
      <c r="E125" s="451"/>
      <c r="F125" s="451"/>
      <c r="G125" s="451">
        <f>IF(($L$16-$L$17)&gt;35,(35-G101-G105-G109-G113-G117-G121),($L$16-$L$17-G101-G105-G109-G113-G117-G121))</f>
        <v>5</v>
      </c>
      <c r="H125" s="451">
        <f>D125*G125</f>
        <v>5</v>
      </c>
      <c r="I125" s="477"/>
      <c r="K125" s="446"/>
      <c r="L125" s="446"/>
      <c r="M125" s="446"/>
      <c r="N125" s="446"/>
      <c r="O125" s="446"/>
      <c r="P125" s="446"/>
      <c r="Q125" s="446"/>
      <c r="S125" s="446"/>
      <c r="T125" s="446"/>
      <c r="U125" s="446"/>
      <c r="V125" s="446"/>
    </row>
    <row r="126" spans="1:30" s="482" customFormat="1" x14ac:dyDescent="0.25">
      <c r="A126" s="451"/>
      <c r="B126" s="470" t="s">
        <v>83</v>
      </c>
      <c r="C126" s="451"/>
      <c r="D126" s="442">
        <v>1</v>
      </c>
      <c r="E126" s="451"/>
      <c r="F126" s="451"/>
      <c r="G126" s="451">
        <f>IF(($L$16-$L$17)&gt;35,(35-G102-G106-G110-G114-G118-G122),($L$16-$L$17-G102-G106-G110-G114-G118-G122))</f>
        <v>5</v>
      </c>
      <c r="H126" s="451">
        <f>D126*G126</f>
        <v>5</v>
      </c>
      <c r="I126" s="477"/>
      <c r="K126" s="446"/>
      <c r="L126" s="446"/>
      <c r="M126" s="446"/>
      <c r="N126" s="446"/>
      <c r="O126" s="446"/>
      <c r="P126" s="446"/>
      <c r="S126" s="446"/>
      <c r="T126" s="446"/>
      <c r="U126" s="446"/>
      <c r="V126" s="446"/>
    </row>
    <row r="127" spans="1:30" s="482" customFormat="1" x14ac:dyDescent="0.25">
      <c r="A127" s="451"/>
      <c r="B127" s="451"/>
      <c r="C127" s="451"/>
      <c r="D127" s="451"/>
      <c r="E127" s="451"/>
      <c r="F127" s="451"/>
      <c r="G127" s="451"/>
      <c r="H127" s="476">
        <f>SUM(H125:H126)</f>
        <v>10</v>
      </c>
      <c r="I127" s="11">
        <f>ROUND(H127*$C$3,3)</f>
        <v>0</v>
      </c>
      <c r="K127" s="446"/>
      <c r="L127" s="446"/>
      <c r="M127" s="446"/>
      <c r="N127" s="446"/>
      <c r="O127" s="446"/>
      <c r="P127" s="446"/>
      <c r="S127" s="446"/>
      <c r="T127" s="446"/>
      <c r="U127" s="446"/>
      <c r="V127" s="446"/>
    </row>
    <row r="128" spans="1:30" s="482" customFormat="1" x14ac:dyDescent="0.25">
      <c r="A128" s="575">
        <v>14.8</v>
      </c>
      <c r="B128" s="460" t="s">
        <v>361</v>
      </c>
      <c r="C128" s="451"/>
      <c r="D128" s="451"/>
      <c r="E128" s="451"/>
      <c r="F128" s="451"/>
      <c r="G128" s="451"/>
      <c r="H128" s="451"/>
      <c r="I128" s="451"/>
      <c r="K128" s="446"/>
      <c r="L128" s="446"/>
      <c r="M128" s="446"/>
      <c r="N128" s="446"/>
      <c r="O128" s="446"/>
      <c r="P128" s="446"/>
      <c r="S128" s="446"/>
      <c r="T128" s="446"/>
    </row>
    <row r="129" spans="1:30" s="482" customFormat="1" x14ac:dyDescent="0.25">
      <c r="A129" s="451"/>
      <c r="B129" s="470" t="s">
        <v>82</v>
      </c>
      <c r="C129" s="451"/>
      <c r="D129" s="442">
        <v>1</v>
      </c>
      <c r="E129" s="451"/>
      <c r="F129" s="451"/>
      <c r="G129" s="451">
        <f>IF(($L$16-$L$17)&gt;40,(40-G101-G105-G109-G113-G117-G121-G125),($L$16-$L$17-G101-G105-G109-G113-G117-G121-G125))</f>
        <v>5</v>
      </c>
      <c r="H129" s="451">
        <f>D129*G129</f>
        <v>5</v>
      </c>
      <c r="I129" s="477"/>
      <c r="K129" s="446"/>
      <c r="L129" s="446"/>
      <c r="M129" s="446"/>
      <c r="N129" s="446"/>
      <c r="O129" s="446"/>
      <c r="P129" s="446"/>
      <c r="S129" s="446"/>
      <c r="T129" s="446"/>
    </row>
    <row r="130" spans="1:30" s="482" customFormat="1" x14ac:dyDescent="0.25">
      <c r="A130" s="451"/>
      <c r="B130" s="470" t="s">
        <v>83</v>
      </c>
      <c r="C130" s="451"/>
      <c r="D130" s="442">
        <v>1</v>
      </c>
      <c r="E130" s="451"/>
      <c r="F130" s="451"/>
      <c r="G130" s="451">
        <f>IF(($L$16-$L$17)&gt;40,(40-G102-G106-G110-G114-G118-G122-G126),($L$16-$L$17-G102-G106-G110-G114-G118-G122-G126))</f>
        <v>5</v>
      </c>
      <c r="H130" s="451">
        <f>D130*G130</f>
        <v>5</v>
      </c>
      <c r="I130" s="477"/>
      <c r="K130" s="446"/>
      <c r="L130" s="446"/>
      <c r="M130" s="446"/>
      <c r="N130" s="446"/>
      <c r="O130" s="446"/>
      <c r="P130" s="446"/>
    </row>
    <row r="131" spans="1:30" x14ac:dyDescent="0.25">
      <c r="A131" s="451"/>
      <c r="B131" s="451"/>
      <c r="C131" s="451"/>
      <c r="D131" s="451"/>
      <c r="E131" s="451"/>
      <c r="F131" s="451"/>
      <c r="G131" s="451"/>
      <c r="H131" s="476">
        <f>SUM(H129:H130)</f>
        <v>10</v>
      </c>
      <c r="I131" s="11">
        <f>ROUND(H131*$C$3,3)</f>
        <v>0</v>
      </c>
      <c r="K131" s="482"/>
      <c r="L131" s="482"/>
      <c r="M131" s="482"/>
      <c r="N131" s="482"/>
      <c r="O131" s="482"/>
      <c r="Q131" s="482"/>
      <c r="R131" s="482"/>
      <c r="S131" s="482"/>
      <c r="T131" s="482"/>
      <c r="U131" s="482"/>
      <c r="V131" s="482"/>
      <c r="W131" s="482"/>
      <c r="X131" s="482"/>
      <c r="Y131" s="482"/>
      <c r="Z131" s="482"/>
      <c r="AA131" s="482"/>
      <c r="AB131" s="482"/>
      <c r="AC131" s="482"/>
      <c r="AD131" s="482"/>
    </row>
    <row r="132" spans="1:30" x14ac:dyDescent="0.25">
      <c r="A132" s="577">
        <v>15</v>
      </c>
      <c r="B132" s="460" t="s">
        <v>109</v>
      </c>
      <c r="C132" s="470" t="s">
        <v>58</v>
      </c>
      <c r="D132" s="470"/>
      <c r="E132" s="470"/>
      <c r="F132" s="470"/>
      <c r="G132" s="470"/>
      <c r="H132" s="460"/>
      <c r="I132" s="483"/>
      <c r="K132" s="482"/>
      <c r="L132" s="482"/>
      <c r="M132" s="482"/>
      <c r="N132" s="482"/>
      <c r="O132" s="482"/>
      <c r="Q132" s="482"/>
      <c r="R132" s="482"/>
      <c r="S132" s="482"/>
      <c r="T132" s="482"/>
      <c r="U132" s="482"/>
      <c r="V132" s="482"/>
      <c r="W132" s="482"/>
      <c r="X132" s="482"/>
      <c r="Y132" s="482"/>
      <c r="Z132" s="482"/>
      <c r="AA132" s="482"/>
      <c r="AB132" s="482"/>
      <c r="AC132" s="482"/>
      <c r="AD132" s="482"/>
    </row>
    <row r="133" spans="1:30" x14ac:dyDescent="0.25">
      <c r="A133" s="576">
        <v>15.1</v>
      </c>
      <c r="B133" s="470" t="s">
        <v>82</v>
      </c>
      <c r="C133" s="470"/>
      <c r="D133" s="470">
        <f>L51</f>
        <v>1</v>
      </c>
      <c r="E133" s="484">
        <f>L58</f>
        <v>11.7</v>
      </c>
      <c r="F133" s="484">
        <v>1</v>
      </c>
      <c r="G133" s="485">
        <f>ROUND(L12-L13-0.065-L98-L99+0.3,3)</f>
        <v>4.798</v>
      </c>
      <c r="H133" s="485">
        <f>D133*E133*F133*G133</f>
        <v>56.136599999999994</v>
      </c>
      <c r="I133" s="483"/>
      <c r="K133" s="482"/>
      <c r="L133" s="482"/>
      <c r="M133" s="482"/>
      <c r="N133" s="482"/>
      <c r="O133" s="482"/>
      <c r="Q133" s="482"/>
      <c r="R133" s="482"/>
      <c r="S133" s="482"/>
      <c r="T133" s="482"/>
      <c r="U133" s="482"/>
      <c r="V133" s="482"/>
      <c r="W133" s="482"/>
      <c r="X133" s="482"/>
      <c r="Y133" s="482"/>
      <c r="Z133" s="482"/>
      <c r="AA133" s="482"/>
      <c r="AB133" s="482"/>
      <c r="AC133" s="482"/>
      <c r="AD133" s="482"/>
    </row>
    <row r="134" spans="1:30" x14ac:dyDescent="0.25">
      <c r="A134" s="576">
        <v>15.2</v>
      </c>
      <c r="B134" s="470" t="s">
        <v>83</v>
      </c>
      <c r="C134" s="470"/>
      <c r="D134" s="470">
        <f>O51</f>
        <v>1</v>
      </c>
      <c r="E134" s="470">
        <f>O52</f>
        <v>11.7</v>
      </c>
      <c r="F134" s="484">
        <v>1</v>
      </c>
      <c r="G134" s="486">
        <f>ROUND(O12-O13-0.065-L98-L99+0.3,3)</f>
        <v>4.7539999999999996</v>
      </c>
      <c r="H134" s="485">
        <f>D134*E134*F134*G134</f>
        <v>55.621799999999993</v>
      </c>
      <c r="I134" s="483"/>
      <c r="K134" s="482"/>
      <c r="L134" s="482"/>
      <c r="M134" s="482"/>
      <c r="N134" s="482"/>
      <c r="O134" s="482"/>
      <c r="Q134" s="482"/>
      <c r="R134" s="482"/>
      <c r="S134" s="482"/>
      <c r="T134" s="482"/>
      <c r="U134" s="482"/>
      <c r="V134" s="482"/>
      <c r="W134" s="482"/>
      <c r="X134" s="482"/>
      <c r="Y134" s="482"/>
      <c r="Z134" s="482"/>
      <c r="AA134" s="482"/>
      <c r="AB134" s="482"/>
      <c r="AC134" s="482"/>
      <c r="AD134" s="482"/>
    </row>
    <row r="135" spans="1:30" x14ac:dyDescent="0.25">
      <c r="A135" s="576">
        <v>15.3</v>
      </c>
      <c r="B135" s="505" t="s">
        <v>30</v>
      </c>
      <c r="C135" s="470"/>
      <c r="D135" s="484">
        <v>0</v>
      </c>
      <c r="E135" s="484">
        <v>0</v>
      </c>
      <c r="F135" s="484">
        <v>2</v>
      </c>
      <c r="G135" s="485">
        <f>AVERAGE(G133:G134)/2</f>
        <v>2.3879999999999999</v>
      </c>
      <c r="H135" s="485">
        <f>D135*E135*F135*G135</f>
        <v>0</v>
      </c>
      <c r="I135" s="483"/>
      <c r="K135" s="482"/>
      <c r="L135" s="482"/>
      <c r="M135" s="482"/>
      <c r="N135" s="482"/>
      <c r="O135" s="482"/>
      <c r="P135" s="482"/>
      <c r="Q135" s="482"/>
      <c r="R135" s="482"/>
      <c r="S135" s="482"/>
      <c r="T135" s="482"/>
      <c r="U135" s="482"/>
      <c r="V135" s="482"/>
    </row>
    <row r="136" spans="1:30" x14ac:dyDescent="0.25">
      <c r="A136" s="470"/>
      <c r="B136" s="470"/>
      <c r="C136" s="470"/>
      <c r="D136" s="470"/>
      <c r="E136" s="470"/>
      <c r="F136" s="470"/>
      <c r="G136" s="470"/>
      <c r="H136" s="487">
        <f>SUM(H133:H135)</f>
        <v>111.75839999999999</v>
      </c>
      <c r="I136" s="11">
        <f>ROUND(H136*$C$3,3)</f>
        <v>0</v>
      </c>
      <c r="K136" s="482"/>
      <c r="L136" s="482"/>
      <c r="M136" s="482"/>
      <c r="N136" s="482"/>
      <c r="O136" s="482"/>
      <c r="P136" s="482"/>
      <c r="Q136" s="482"/>
      <c r="R136" s="482"/>
      <c r="S136" s="482"/>
      <c r="T136" s="482"/>
      <c r="U136" s="482"/>
      <c r="V136" s="482"/>
    </row>
    <row r="137" spans="1:30" x14ac:dyDescent="0.25">
      <c r="A137" s="460">
        <v>16</v>
      </c>
      <c r="B137" s="460" t="s">
        <v>110</v>
      </c>
      <c r="C137" s="470" t="s">
        <v>58</v>
      </c>
      <c r="D137" s="470"/>
      <c r="E137" s="470"/>
      <c r="F137" s="470"/>
      <c r="G137" s="470"/>
      <c r="H137" s="460"/>
      <c r="I137" s="483"/>
      <c r="K137" s="482"/>
      <c r="L137" s="482"/>
      <c r="M137" s="482"/>
      <c r="N137" s="482"/>
      <c r="O137" s="482"/>
      <c r="P137" s="482"/>
      <c r="Q137" s="482"/>
      <c r="S137" s="482"/>
      <c r="T137" s="482"/>
      <c r="U137" s="482"/>
      <c r="V137" s="482"/>
    </row>
    <row r="138" spans="1:30" x14ac:dyDescent="0.25">
      <c r="A138" s="576">
        <v>16.100000000000001</v>
      </c>
      <c r="B138" s="470" t="s">
        <v>111</v>
      </c>
      <c r="C138" s="470"/>
      <c r="D138" s="470">
        <v>1</v>
      </c>
      <c r="E138" s="470">
        <f>E133</f>
        <v>11.7</v>
      </c>
      <c r="F138" s="505">
        <f>E135</f>
        <v>0</v>
      </c>
      <c r="G138" s="485">
        <f>G133</f>
        <v>4.798</v>
      </c>
      <c r="H138" s="485">
        <f>D138*E138*F138*G138</f>
        <v>0</v>
      </c>
      <c r="I138" s="483"/>
      <c r="K138" s="482"/>
      <c r="L138" s="482"/>
      <c r="M138" s="482"/>
      <c r="N138" s="482"/>
      <c r="O138" s="482"/>
      <c r="P138" s="482"/>
      <c r="S138" s="482"/>
      <c r="T138" s="482"/>
      <c r="U138" s="482"/>
      <c r="V138" s="482"/>
    </row>
    <row r="139" spans="1:30" x14ac:dyDescent="0.25">
      <c r="A139" s="576"/>
      <c r="B139" s="470"/>
      <c r="C139" s="470"/>
      <c r="D139" s="470">
        <f>D138</f>
        <v>1</v>
      </c>
      <c r="E139" s="470">
        <f>E138</f>
        <v>11.7</v>
      </c>
      <c r="F139" s="486">
        <f>G133*TAN(30*PI()/180)</f>
        <v>2.7701265915718243</v>
      </c>
      <c r="G139" s="470">
        <f>G133/2</f>
        <v>2.399</v>
      </c>
      <c r="H139" s="485">
        <f>D139*E139*F139*G139</f>
        <v>77.752744210215425</v>
      </c>
      <c r="I139" s="483"/>
      <c r="J139" s="488"/>
      <c r="K139" s="482"/>
      <c r="L139" s="482"/>
      <c r="M139" s="482"/>
      <c r="N139" s="482"/>
      <c r="O139" s="482"/>
      <c r="P139" s="482"/>
      <c r="S139" s="482"/>
      <c r="T139" s="482"/>
      <c r="U139" s="482"/>
      <c r="V139" s="482"/>
    </row>
    <row r="140" spans="1:30" x14ac:dyDescent="0.25">
      <c r="A140" s="576">
        <v>16.2</v>
      </c>
      <c r="B140" s="470" t="s">
        <v>111</v>
      </c>
      <c r="C140" s="470"/>
      <c r="D140" s="470">
        <v>1</v>
      </c>
      <c r="E140" s="470">
        <f>E134</f>
        <v>11.7</v>
      </c>
      <c r="F140" s="486">
        <f>G134*TAN(30*PI()/180)</f>
        <v>2.7447231797274805</v>
      </c>
      <c r="G140" s="470">
        <f>G134/2</f>
        <v>2.3769999999999998</v>
      </c>
      <c r="H140" s="485">
        <f>D140*E140*F140*G140</f>
        <v>76.333221879082984</v>
      </c>
      <c r="I140" s="483"/>
      <c r="J140" s="488"/>
      <c r="K140" s="482"/>
      <c r="L140" s="482"/>
      <c r="M140" s="482"/>
      <c r="N140" s="482"/>
      <c r="O140" s="482"/>
      <c r="P140" s="482"/>
      <c r="S140" s="482"/>
      <c r="T140" s="482"/>
    </row>
    <row r="141" spans="1:30" s="482" customFormat="1" x14ac:dyDescent="0.25">
      <c r="A141" s="470"/>
      <c r="B141" s="470"/>
      <c r="C141" s="470"/>
      <c r="D141" s="470">
        <f>D140</f>
        <v>1</v>
      </c>
      <c r="E141" s="470">
        <f>E140</f>
        <v>11.7</v>
      </c>
      <c r="F141" s="505">
        <f>E135</f>
        <v>0</v>
      </c>
      <c r="G141" s="486">
        <f>G134</f>
        <v>4.7539999999999996</v>
      </c>
      <c r="H141" s="485">
        <f>D141*E141*F141*G141</f>
        <v>0</v>
      </c>
      <c r="I141" s="483"/>
      <c r="J141" s="489"/>
      <c r="Q141" s="446"/>
      <c r="R141" s="446"/>
    </row>
    <row r="142" spans="1:30" x14ac:dyDescent="0.25">
      <c r="A142" s="470"/>
      <c r="B142" s="470"/>
      <c r="C142" s="470"/>
      <c r="D142" s="470"/>
      <c r="E142" s="470"/>
      <c r="F142" s="470"/>
      <c r="G142" s="470"/>
      <c r="H142" s="487">
        <f>SUM(H138:H141)</f>
        <v>154.08596608929841</v>
      </c>
      <c r="I142" s="11">
        <f>ROUND(H142*$C$3,3)</f>
        <v>0</v>
      </c>
      <c r="J142" s="488"/>
      <c r="K142" s="490"/>
      <c r="L142" s="490"/>
      <c r="M142" s="490"/>
      <c r="N142" s="490"/>
      <c r="O142" s="490"/>
      <c r="P142" s="482"/>
    </row>
    <row r="143" spans="1:30" x14ac:dyDescent="0.25">
      <c r="A143" s="460">
        <v>17</v>
      </c>
      <c r="B143" s="506" t="s">
        <v>96</v>
      </c>
      <c r="C143" s="470" t="s">
        <v>58</v>
      </c>
      <c r="D143" s="470"/>
      <c r="E143" s="470"/>
      <c r="F143" s="470"/>
      <c r="G143" s="470"/>
      <c r="H143" s="470"/>
      <c r="I143" s="470"/>
      <c r="J143" s="488"/>
      <c r="P143" s="482"/>
      <c r="R143" s="482"/>
      <c r="S143" s="482"/>
      <c r="T143" s="482"/>
    </row>
    <row r="144" spans="1:30" x14ac:dyDescent="0.25">
      <c r="A144" s="470"/>
      <c r="B144" s="470"/>
      <c r="C144" s="470"/>
      <c r="D144" s="484">
        <v>4</v>
      </c>
      <c r="E144" s="855">
        <f>(((L12-L13)*1.5)*PI()*SQRT((L12-L13)^2+((L12-L13)*1.5)^2))/4</f>
        <v>53.372584089875012</v>
      </c>
      <c r="F144" s="855"/>
      <c r="G144" s="470">
        <v>0.3</v>
      </c>
      <c r="H144" s="485">
        <f>D144*E144*G144</f>
        <v>64.047100907850009</v>
      </c>
      <c r="I144" s="470"/>
      <c r="J144" s="488"/>
      <c r="P144" s="482"/>
      <c r="Q144" s="482"/>
      <c r="R144" s="490"/>
      <c r="S144" s="490"/>
    </row>
    <row r="145" spans="1:17" x14ac:dyDescent="0.25">
      <c r="A145" s="470"/>
      <c r="B145" s="470"/>
      <c r="C145" s="470"/>
      <c r="D145" s="484">
        <v>2</v>
      </c>
      <c r="E145" s="491">
        <f>L52+(PI()*(L12-L13)*1.5)/2</f>
        <v>23.511602979334221</v>
      </c>
      <c r="F145" s="492">
        <f>3</f>
        <v>3</v>
      </c>
      <c r="G145" s="470">
        <v>0.3</v>
      </c>
      <c r="H145" s="485">
        <f>D145*E145*F145*G145</f>
        <v>42.320885362801597</v>
      </c>
      <c r="I145" s="470"/>
      <c r="J145" s="488"/>
      <c r="P145" s="482"/>
      <c r="Q145" s="490"/>
    </row>
    <row r="146" spans="1:17" x14ac:dyDescent="0.25">
      <c r="A146" s="460">
        <v>18</v>
      </c>
      <c r="B146" s="506" t="s">
        <v>112</v>
      </c>
      <c r="C146" s="470"/>
      <c r="D146" s="470"/>
      <c r="E146" s="470"/>
      <c r="F146" s="470"/>
      <c r="G146" s="470"/>
      <c r="H146" s="487">
        <f>SUM(H144:H145)</f>
        <v>106.36798627065161</v>
      </c>
      <c r="I146" s="11">
        <f>ROUND(H146*$C$3,3)</f>
        <v>0</v>
      </c>
      <c r="J146" s="488"/>
      <c r="P146" s="490"/>
    </row>
    <row r="147" spans="1:17" x14ac:dyDescent="0.25">
      <c r="A147" s="470"/>
      <c r="B147" s="470"/>
      <c r="C147" s="470"/>
      <c r="D147" s="470">
        <f>D144</f>
        <v>4</v>
      </c>
      <c r="E147" s="855">
        <f>E144</f>
        <v>53.372584089875012</v>
      </c>
      <c r="F147" s="855"/>
      <c r="G147" s="470">
        <v>0.15</v>
      </c>
      <c r="H147" s="485">
        <f>D147*E147*G147</f>
        <v>32.023550453925004</v>
      </c>
      <c r="I147" s="470"/>
      <c r="J147" s="488"/>
    </row>
    <row r="148" spans="1:17" x14ac:dyDescent="0.25">
      <c r="A148" s="470"/>
      <c r="B148" s="470"/>
      <c r="C148" s="470"/>
      <c r="D148" s="470">
        <f>D145</f>
        <v>2</v>
      </c>
      <c r="E148" s="486">
        <f>E145</f>
        <v>23.511602979334221</v>
      </c>
      <c r="F148" s="470">
        <f>F145</f>
        <v>3</v>
      </c>
      <c r="G148" s="470">
        <v>0.15</v>
      </c>
      <c r="H148" s="485">
        <f>D148*E148*F148*G148</f>
        <v>21.160442681400799</v>
      </c>
      <c r="I148" s="470"/>
      <c r="J148" s="488"/>
    </row>
    <row r="149" spans="1:17" x14ac:dyDescent="0.25">
      <c r="A149" s="470"/>
      <c r="B149" s="470"/>
      <c r="C149" s="470"/>
      <c r="D149" s="470"/>
      <c r="E149" s="470"/>
      <c r="F149" s="470"/>
      <c r="G149" s="470"/>
      <c r="H149" s="487">
        <f>SUM(H147:H148)</f>
        <v>53.183993135325807</v>
      </c>
      <c r="I149" s="11">
        <f>ROUND(H149*$C$3,3)</f>
        <v>0</v>
      </c>
      <c r="J149" s="488"/>
    </row>
    <row r="150" spans="1:17" x14ac:dyDescent="0.25">
      <c r="A150" s="460">
        <v>19</v>
      </c>
      <c r="B150" s="460" t="s">
        <v>97</v>
      </c>
      <c r="C150" s="470"/>
      <c r="D150" s="470"/>
      <c r="E150" s="470"/>
      <c r="F150" s="470"/>
      <c r="G150" s="470"/>
      <c r="H150" s="470"/>
      <c r="I150" s="470"/>
      <c r="J150" s="488"/>
    </row>
    <row r="151" spans="1:17" x14ac:dyDescent="0.25">
      <c r="A151" s="470"/>
      <c r="B151" s="470" t="s">
        <v>113</v>
      </c>
      <c r="C151" s="470"/>
      <c r="D151" s="470">
        <f>(D133+D134)</f>
        <v>2</v>
      </c>
      <c r="E151" s="854">
        <f>ROUND(E133*AVERAGE(G133,G134),0)</f>
        <v>56</v>
      </c>
      <c r="F151" s="854"/>
      <c r="G151" s="854"/>
      <c r="H151" s="470">
        <f>D151*E151</f>
        <v>112</v>
      </c>
      <c r="I151" s="470"/>
      <c r="J151" s="488"/>
    </row>
    <row r="152" spans="1:17" x14ac:dyDescent="0.25">
      <c r="A152" s="470"/>
      <c r="B152" s="470" t="s">
        <v>30</v>
      </c>
      <c r="C152" s="470"/>
      <c r="D152" s="470">
        <f>D135</f>
        <v>0</v>
      </c>
      <c r="E152" s="854">
        <f>ROUND(E135*G135,0)</f>
        <v>0</v>
      </c>
      <c r="F152" s="854"/>
      <c r="G152" s="854"/>
      <c r="H152" s="470">
        <f>D152*E152</f>
        <v>0</v>
      </c>
      <c r="I152" s="470"/>
      <c r="J152" s="488"/>
    </row>
    <row r="153" spans="1:17" x14ac:dyDescent="0.25">
      <c r="A153" s="470"/>
      <c r="B153" s="470"/>
      <c r="C153" s="470"/>
      <c r="D153" s="470"/>
      <c r="E153" s="470"/>
      <c r="F153" s="470"/>
      <c r="G153" s="470"/>
      <c r="H153" s="460">
        <f>SUM(H151:H152)</f>
        <v>112</v>
      </c>
      <c r="I153" s="11">
        <f>ROUND(H153*$C$3,3)</f>
        <v>0</v>
      </c>
      <c r="J153" s="488"/>
    </row>
    <row r="154" spans="1:17" x14ac:dyDescent="0.25">
      <c r="A154" s="493"/>
      <c r="B154" s="493"/>
      <c r="C154" s="493"/>
      <c r="D154" s="493"/>
      <c r="E154" s="493"/>
      <c r="F154" s="493"/>
      <c r="G154" s="493"/>
      <c r="H154" s="493"/>
      <c r="I154" s="493"/>
      <c r="J154" s="488"/>
    </row>
    <row r="155" spans="1:17" x14ac:dyDescent="0.25">
      <c r="A155" s="493"/>
      <c r="B155" s="494"/>
      <c r="C155" s="495"/>
      <c r="D155" s="493"/>
      <c r="E155" s="496"/>
      <c r="F155" s="497"/>
      <c r="G155" s="497"/>
      <c r="H155" s="494"/>
      <c r="I155" s="498">
        <f>SUM(I8:I153)</f>
        <v>0</v>
      </c>
      <c r="J155" s="488"/>
    </row>
    <row r="156" spans="1:17" x14ac:dyDescent="0.25">
      <c r="A156" s="493"/>
      <c r="B156" s="494"/>
      <c r="C156" s="495"/>
      <c r="D156" s="493"/>
      <c r="E156" s="496"/>
      <c r="F156" s="497"/>
      <c r="G156" s="497"/>
      <c r="H156" s="495"/>
      <c r="I156" s="488"/>
    </row>
    <row r="157" spans="1:17" x14ac:dyDescent="0.25">
      <c r="A157" s="493"/>
      <c r="B157" s="494"/>
      <c r="C157" s="495"/>
      <c r="D157" s="493"/>
      <c r="E157" s="496"/>
      <c r="F157" s="497"/>
      <c r="G157" s="497"/>
      <c r="H157" s="494"/>
      <c r="I157" s="498"/>
      <c r="K157" s="493"/>
      <c r="L157" s="493"/>
    </row>
    <row r="158" spans="1:17" x14ac:dyDescent="0.25">
      <c r="A158" s="493"/>
      <c r="B158" s="494"/>
      <c r="C158" s="495"/>
      <c r="D158" s="493"/>
      <c r="E158" s="496"/>
      <c r="F158" s="497"/>
      <c r="G158" s="497"/>
      <c r="H158" s="495"/>
      <c r="I158" s="488"/>
    </row>
    <row r="159" spans="1:17" x14ac:dyDescent="0.25">
      <c r="A159" s="493"/>
      <c r="B159" s="494"/>
      <c r="C159" s="495"/>
      <c r="D159" s="493"/>
      <c r="E159" s="496"/>
      <c r="F159" s="497"/>
      <c r="G159" s="497"/>
      <c r="H159" s="494"/>
      <c r="I159" s="498"/>
    </row>
    <row r="160" spans="1:17" x14ac:dyDescent="0.25">
      <c r="A160" s="493"/>
      <c r="B160" s="494"/>
      <c r="C160" s="495"/>
      <c r="D160" s="493"/>
      <c r="E160" s="496"/>
      <c r="F160" s="497"/>
      <c r="G160" s="497"/>
      <c r="H160" s="495"/>
      <c r="I160" s="488"/>
    </row>
    <row r="161" spans="1:9" x14ac:dyDescent="0.25">
      <c r="A161" s="493"/>
      <c r="B161" s="495"/>
      <c r="C161" s="495"/>
      <c r="D161" s="493"/>
      <c r="E161" s="495"/>
      <c r="F161" s="495"/>
      <c r="G161" s="495"/>
      <c r="H161" s="494"/>
      <c r="I161" s="498"/>
    </row>
    <row r="162" spans="1:9" x14ac:dyDescent="0.25">
      <c r="A162" s="499"/>
      <c r="B162" s="493"/>
      <c r="C162" s="493"/>
      <c r="D162" s="499"/>
      <c r="E162" s="500"/>
      <c r="F162" s="500"/>
      <c r="G162" s="500"/>
      <c r="H162" s="499"/>
      <c r="I162" s="488"/>
    </row>
    <row r="163" spans="1:9" x14ac:dyDescent="0.25">
      <c r="A163" s="493"/>
      <c r="B163" s="495"/>
      <c r="C163" s="495"/>
      <c r="D163" s="493"/>
      <c r="E163" s="495"/>
      <c r="F163" s="495"/>
      <c r="G163" s="495"/>
      <c r="H163" s="501"/>
      <c r="I163" s="498"/>
    </row>
    <row r="164" spans="1:9" x14ac:dyDescent="0.25">
      <c r="A164" s="493"/>
      <c r="B164" s="502"/>
      <c r="C164" s="495"/>
      <c r="D164" s="493"/>
      <c r="E164" s="495"/>
      <c r="F164" s="495"/>
      <c r="G164" s="495"/>
      <c r="H164" s="495"/>
      <c r="I164" s="488"/>
    </row>
    <row r="165" spans="1:9" x14ac:dyDescent="0.25">
      <c r="A165" s="493"/>
      <c r="B165" s="495"/>
      <c r="C165" s="495"/>
      <c r="D165" s="493"/>
      <c r="E165" s="495"/>
      <c r="F165" s="495"/>
      <c r="G165" s="495"/>
      <c r="H165" s="494"/>
      <c r="I165" s="498"/>
    </row>
    <row r="166" spans="1:9" x14ac:dyDescent="0.25">
      <c r="A166" s="493"/>
      <c r="B166" s="502"/>
      <c r="C166" s="495"/>
      <c r="D166" s="493"/>
      <c r="E166" s="495"/>
      <c r="F166" s="495"/>
      <c r="G166" s="495"/>
      <c r="H166" s="500"/>
      <c r="I166" s="488"/>
    </row>
    <row r="167" spans="1:9" x14ac:dyDescent="0.25">
      <c r="A167" s="488"/>
      <c r="B167" s="488"/>
      <c r="C167" s="488"/>
      <c r="D167" s="488"/>
      <c r="E167" s="488"/>
      <c r="F167" s="488"/>
      <c r="G167" s="488"/>
      <c r="H167" s="494"/>
      <c r="I167" s="498"/>
    </row>
    <row r="168" spans="1:9" x14ac:dyDescent="0.25">
      <c r="A168" s="488"/>
      <c r="B168" s="488"/>
      <c r="C168" s="488"/>
      <c r="D168" s="488"/>
      <c r="E168" s="488"/>
      <c r="F168" s="488"/>
      <c r="G168" s="488"/>
      <c r="H168" s="488"/>
      <c r="I168" s="488"/>
    </row>
    <row r="169" spans="1:9" x14ac:dyDescent="0.25">
      <c r="A169" s="488"/>
      <c r="B169" s="488"/>
      <c r="C169" s="488"/>
      <c r="D169" s="488"/>
      <c r="E169" s="488"/>
      <c r="F169" s="488"/>
      <c r="G169" s="488"/>
      <c r="H169" s="488"/>
      <c r="I169" s="488"/>
    </row>
  </sheetData>
  <mergeCells count="43">
    <mergeCell ref="A1:I1"/>
    <mergeCell ref="A2:I2"/>
    <mergeCell ref="F59:G59"/>
    <mergeCell ref="E21:F21"/>
    <mergeCell ref="E23:F23"/>
    <mergeCell ref="E27:F27"/>
    <mergeCell ref="E28:F28"/>
    <mergeCell ref="E29:G29"/>
    <mergeCell ref="E53:F53"/>
    <mergeCell ref="E38:F38"/>
    <mergeCell ref="E39:F39"/>
    <mergeCell ref="E42:F42"/>
    <mergeCell ref="E43:F43"/>
    <mergeCell ref="E30:F30"/>
    <mergeCell ref="E31:F31"/>
    <mergeCell ref="E47:F47"/>
    <mergeCell ref="E49:F49"/>
    <mergeCell ref="E52:F52"/>
    <mergeCell ref="E34:F34"/>
    <mergeCell ref="E35:F35"/>
    <mergeCell ref="E152:G152"/>
    <mergeCell ref="F71:G71"/>
    <mergeCell ref="E61:F61"/>
    <mergeCell ref="E69:F69"/>
    <mergeCell ref="F63:G63"/>
    <mergeCell ref="E144:F144"/>
    <mergeCell ref="E147:F147"/>
    <mergeCell ref="E151:G151"/>
    <mergeCell ref="F67:G67"/>
    <mergeCell ref="N6:O6"/>
    <mergeCell ref="E6:F6"/>
    <mergeCell ref="E7:F7"/>
    <mergeCell ref="E26:G26"/>
    <mergeCell ref="E15:F15"/>
    <mergeCell ref="E16:F16"/>
    <mergeCell ref="E20:F20"/>
    <mergeCell ref="E22:F22"/>
    <mergeCell ref="E17:F17"/>
    <mergeCell ref="A3:B3"/>
    <mergeCell ref="E11:F11"/>
    <mergeCell ref="E12:F12"/>
    <mergeCell ref="E13:F13"/>
    <mergeCell ref="K6:L6"/>
  </mergeCells>
  <phoneticPr fontId="6" type="noConversion"/>
  <pageMargins left="0.7" right="0.7" top="0.75" bottom="0.75" header="0.3" footer="0.3"/>
  <pageSetup scale="33" orientation="portrait" r:id="rId1"/>
  <ignoredErrors>
    <ignoredError sqref="E37:E45 I37 E47 H16 D37 E49:E86 H97:H99 F37:F86 G37:G86 E136:E137 D70:D74 F136:G153 H37:H86 H93:H95 D136:D143 I132:I135 H132:H137 D132:G132 D40:D67 D87:D92 D146:D153 I73:I77 E87:E88 F87:F98 H87:H91 I87:I91 I41:I43 E92 E96:E98 D76 D78:D86 D94:D98 E139:E153 H139:H153 D23:D32 E22:I23 G87:G99 E25:I31 E24:H24 E32:H32 I45:I49 I51:I53 I55:I56 I79:I85 I93:I95 I97:I98 I137:I141 I143:I145 I147:I148 I150:I151"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287"/>
  <sheetViews>
    <sheetView view="pageBreakPreview" zoomScale="85" workbookViewId="0">
      <selection activeCell="K63" sqref="K63"/>
    </sheetView>
  </sheetViews>
  <sheetFormatPr defaultColWidth="9.109375" defaultRowHeight="12.6" x14ac:dyDescent="0.2"/>
  <cols>
    <col min="1" max="1" width="7.44140625" style="13" customWidth="1"/>
    <col min="2" max="2" width="38.33203125" style="4" customWidth="1"/>
    <col min="3" max="3" width="5.5546875" style="148" bestFit="1" customWidth="1"/>
    <col min="4" max="4" width="4.6640625" style="148" bestFit="1" customWidth="1"/>
    <col min="5" max="5" width="8.5546875" style="4" customWidth="1"/>
    <col min="6" max="6" width="5.88671875" style="4" bestFit="1" customWidth="1"/>
    <col min="7" max="7" width="7.6640625" style="4" bestFit="1" customWidth="1"/>
    <col min="8" max="9" width="11.33203125" style="4" bestFit="1" customWidth="1"/>
    <col min="10" max="10" width="5.33203125" style="4" customWidth="1"/>
    <col min="11" max="11" width="28.5546875" style="4" bestFit="1" customWidth="1"/>
    <col min="12" max="12" width="9.109375" style="4"/>
    <col min="13" max="13" width="1.88671875" style="4" customWidth="1"/>
    <col min="14" max="14" width="26.44140625" style="4" bestFit="1" customWidth="1"/>
    <col min="15" max="15" width="9.109375" style="4"/>
    <col min="16" max="16" width="16.33203125" style="4" bestFit="1" customWidth="1"/>
    <col min="17" max="16384" width="9.109375" style="4"/>
  </cols>
  <sheetData>
    <row r="1" spans="1:15" s="309" customFormat="1" ht="18" customHeight="1" x14ac:dyDescent="0.25">
      <c r="A1" s="813" t="e">
        <f>#REF!</f>
        <v>#REF!</v>
      </c>
      <c r="B1" s="813"/>
      <c r="C1" s="813"/>
      <c r="D1" s="813"/>
      <c r="E1" s="813"/>
      <c r="F1" s="813"/>
      <c r="G1" s="813"/>
      <c r="H1" s="813"/>
      <c r="I1" s="813"/>
      <c r="J1" s="432"/>
      <c r="K1" s="432"/>
      <c r="L1" s="432"/>
      <c r="M1" s="432"/>
      <c r="N1" s="432"/>
      <c r="O1" s="432"/>
    </row>
    <row r="2" spans="1:15" s="309" customFormat="1" ht="17.25" customHeight="1" x14ac:dyDescent="0.25">
      <c r="A2" s="814" t="e">
        <f>#REF!</f>
        <v>#REF!</v>
      </c>
      <c r="B2" s="814"/>
      <c r="C2" s="814"/>
      <c r="D2" s="814"/>
      <c r="E2" s="814"/>
      <c r="F2" s="814"/>
      <c r="G2" s="814"/>
      <c r="H2" s="814"/>
      <c r="I2" s="814"/>
      <c r="J2" s="432"/>
      <c r="K2" s="432"/>
      <c r="L2" s="432"/>
      <c r="M2" s="432"/>
      <c r="N2" s="432"/>
      <c r="O2" s="432"/>
    </row>
    <row r="3" spans="1:15" x14ac:dyDescent="0.2">
      <c r="A3" s="865" t="s">
        <v>51</v>
      </c>
      <c r="B3" s="866"/>
      <c r="C3" s="354">
        <v>0</v>
      </c>
      <c r="D3" s="167"/>
      <c r="E3" s="9"/>
      <c r="F3" s="9"/>
      <c r="G3" s="9"/>
      <c r="H3" s="9"/>
      <c r="I3" s="9"/>
    </row>
    <row r="4" spans="1:15" x14ac:dyDescent="0.2">
      <c r="A4" s="3" t="s">
        <v>335</v>
      </c>
      <c r="B4" s="3" t="s">
        <v>45</v>
      </c>
      <c r="C4" s="3" t="s">
        <v>0</v>
      </c>
      <c r="D4" s="3" t="s">
        <v>1</v>
      </c>
      <c r="E4" s="3" t="s">
        <v>46</v>
      </c>
      <c r="F4" s="3" t="s">
        <v>47</v>
      </c>
      <c r="G4" s="3" t="s">
        <v>48</v>
      </c>
      <c r="H4" s="3" t="s">
        <v>49</v>
      </c>
      <c r="I4" s="3" t="s">
        <v>50</v>
      </c>
    </row>
    <row r="5" spans="1:15" x14ac:dyDescent="0.2">
      <c r="A5" s="308">
        <v>1</v>
      </c>
      <c r="B5" s="14" t="s">
        <v>53</v>
      </c>
      <c r="C5" s="7" t="s">
        <v>58</v>
      </c>
      <c r="D5" s="7"/>
      <c r="E5" s="9"/>
      <c r="F5" s="9"/>
      <c r="G5" s="9"/>
      <c r="H5" s="9"/>
      <c r="I5" s="9"/>
    </row>
    <row r="6" spans="1:15" x14ac:dyDescent="0.2">
      <c r="A6" s="308"/>
      <c r="B6" s="10" t="s">
        <v>332</v>
      </c>
      <c r="C6" s="7"/>
      <c r="D6" s="354">
        <v>0</v>
      </c>
      <c r="E6" s="864">
        <f>(PI()*L21^2)/4</f>
        <v>95.033177771091246</v>
      </c>
      <c r="F6" s="864"/>
      <c r="G6" s="18">
        <f>L13-L17</f>
        <v>47.945</v>
      </c>
      <c r="H6" s="2">
        <f>D6*E6*G6</f>
        <v>0</v>
      </c>
      <c r="I6" s="2"/>
      <c r="K6" s="859" t="s">
        <v>5</v>
      </c>
      <c r="L6" s="859"/>
      <c r="N6" s="859" t="s">
        <v>5</v>
      </c>
      <c r="O6" s="859"/>
    </row>
    <row r="7" spans="1:15" x14ac:dyDescent="0.2">
      <c r="A7" s="308"/>
      <c r="B7" s="10"/>
      <c r="C7" s="7"/>
      <c r="D7" s="7"/>
      <c r="E7" s="864"/>
      <c r="F7" s="864"/>
      <c r="G7" s="18"/>
      <c r="H7" s="11">
        <f>SUM(H6)</f>
        <v>0</v>
      </c>
      <c r="I7" s="11">
        <f>ROUND(H7*$C$3,3)</f>
        <v>0</v>
      </c>
      <c r="K7" s="5" t="s">
        <v>88</v>
      </c>
      <c r="L7" s="436">
        <v>0</v>
      </c>
      <c r="N7" s="6"/>
      <c r="O7" s="6"/>
    </row>
    <row r="8" spans="1:15" x14ac:dyDescent="0.2">
      <c r="A8" s="308">
        <v>2</v>
      </c>
      <c r="B8" s="307" t="s">
        <v>56</v>
      </c>
      <c r="C8" s="7" t="s">
        <v>57</v>
      </c>
      <c r="D8" s="7"/>
      <c r="E8" s="9"/>
      <c r="F8" s="9"/>
      <c r="G8" s="9"/>
      <c r="H8" s="9"/>
      <c r="I8" s="9"/>
      <c r="K8" s="5" t="s">
        <v>128</v>
      </c>
      <c r="L8" s="434">
        <f>1/COS(PI()*L7/180)</f>
        <v>1</v>
      </c>
      <c r="N8" s="6"/>
      <c r="O8" s="6"/>
    </row>
    <row r="9" spans="1:15" x14ac:dyDescent="0.2">
      <c r="A9" s="308"/>
      <c r="B9" s="14" t="s">
        <v>140</v>
      </c>
      <c r="C9" s="360"/>
      <c r="D9" s="7"/>
      <c r="E9" s="9"/>
      <c r="F9" s="9"/>
      <c r="G9" s="9"/>
      <c r="H9" s="9"/>
      <c r="I9" s="9"/>
      <c r="K9" s="5" t="s">
        <v>130</v>
      </c>
      <c r="L9" s="436">
        <v>2</v>
      </c>
      <c r="N9" s="6"/>
      <c r="O9" s="6"/>
    </row>
    <row r="10" spans="1:15" x14ac:dyDescent="0.2">
      <c r="A10" s="308"/>
      <c r="B10" s="9" t="s">
        <v>143</v>
      </c>
      <c r="C10" s="360"/>
      <c r="D10" s="9">
        <f>L52</f>
        <v>1</v>
      </c>
      <c r="E10" s="860">
        <f>PI()*L21*0.2</f>
        <v>6.9115038378975449</v>
      </c>
      <c r="F10" s="861"/>
      <c r="G10" s="9">
        <v>0.02</v>
      </c>
      <c r="H10" s="2">
        <f>D10*E10*G10*7.85</f>
        <v>1.0851061025499145</v>
      </c>
      <c r="I10" s="18"/>
      <c r="K10" s="12" t="s">
        <v>129</v>
      </c>
      <c r="L10" s="437">
        <v>14</v>
      </c>
      <c r="N10" s="6"/>
      <c r="O10" s="6"/>
    </row>
    <row r="11" spans="1:15" x14ac:dyDescent="0.2">
      <c r="A11" s="308"/>
      <c r="B11" s="9" t="s">
        <v>60</v>
      </c>
      <c r="C11" s="360"/>
      <c r="D11" s="9">
        <f>D10</f>
        <v>1</v>
      </c>
      <c r="E11" s="860">
        <f>PI()*L21</f>
        <v>34.557519189487721</v>
      </c>
      <c r="F11" s="861"/>
      <c r="G11" s="15">
        <f>17.7/1000</f>
        <v>1.77E-2</v>
      </c>
      <c r="H11" s="2">
        <f>D11*E11*G11</f>
        <v>0.61166808965393271</v>
      </c>
      <c r="I11" s="18"/>
      <c r="K11" s="512" t="s">
        <v>141</v>
      </c>
      <c r="N11" s="512" t="s">
        <v>101</v>
      </c>
    </row>
    <row r="12" spans="1:15" x14ac:dyDescent="0.2">
      <c r="A12" s="308"/>
      <c r="B12" s="9" t="s">
        <v>61</v>
      </c>
      <c r="C12" s="360"/>
      <c r="D12" s="9">
        <f>D10*ROUNDUP(E11/0.2,0)</f>
        <v>173</v>
      </c>
      <c r="E12" s="860">
        <f>0.5*0.1*0.1</f>
        <v>5.000000000000001E-3</v>
      </c>
      <c r="F12" s="861"/>
      <c r="G12" s="9">
        <v>0.01</v>
      </c>
      <c r="H12" s="2">
        <f>D12*E12*G12*7850/1000</f>
        <v>6.7902500000000032E-2</v>
      </c>
      <c r="I12" s="18"/>
      <c r="K12" s="4" t="s">
        <v>6</v>
      </c>
      <c r="L12" s="438">
        <v>32.957999999999998</v>
      </c>
      <c r="N12" s="512" t="s">
        <v>142</v>
      </c>
    </row>
    <row r="13" spans="1:15" x14ac:dyDescent="0.2">
      <c r="A13" s="308"/>
      <c r="B13" s="14"/>
      <c r="C13" s="360"/>
      <c r="D13" s="7"/>
      <c r="E13" s="9"/>
      <c r="F13" s="9"/>
      <c r="G13" s="9"/>
      <c r="H13" s="11">
        <f>SUM(H10:H12)</f>
        <v>1.764676692203847</v>
      </c>
      <c r="I13" s="11">
        <f>ROUND(H13*$C$3,3)</f>
        <v>0</v>
      </c>
      <c r="K13" s="4" t="s">
        <v>7</v>
      </c>
      <c r="L13" s="438">
        <v>27.945</v>
      </c>
      <c r="N13" s="4" t="s">
        <v>102</v>
      </c>
      <c r="O13" s="4">
        <f>L21/2</f>
        <v>5.5</v>
      </c>
    </row>
    <row r="14" spans="1:15" x14ac:dyDescent="0.2">
      <c r="A14" s="308">
        <v>3</v>
      </c>
      <c r="B14" s="307" t="s">
        <v>63</v>
      </c>
      <c r="C14" s="24" t="s">
        <v>58</v>
      </c>
      <c r="D14" s="7"/>
      <c r="E14" s="9"/>
      <c r="F14" s="9"/>
      <c r="G14" s="9"/>
      <c r="H14" s="1"/>
      <c r="I14" s="9"/>
      <c r="K14" s="4" t="s">
        <v>144</v>
      </c>
      <c r="L14" s="438">
        <f>L12-(0.065+2+0.4)</f>
        <v>30.492999999999999</v>
      </c>
      <c r="N14" s="4" t="s">
        <v>103</v>
      </c>
      <c r="O14" s="4">
        <f>L22+0.075</f>
        <v>2.4750000000000001</v>
      </c>
    </row>
    <row r="15" spans="1:15" x14ac:dyDescent="0.2">
      <c r="A15" s="308"/>
      <c r="B15" s="10" t="s">
        <v>140</v>
      </c>
      <c r="C15" s="7"/>
      <c r="D15" s="7">
        <f>$L$52</f>
        <v>1</v>
      </c>
      <c r="E15" s="864">
        <f>(PI()/4*(L21)^2*L25-PI()/4*(L21-0.15-L22*2)^2*L25)-PI()*(L21-0.15-4/3*(L22))*0.5*(L25-L24)*(L22)</f>
        <v>170.41789260883587</v>
      </c>
      <c r="F15" s="864"/>
      <c r="G15" s="864"/>
      <c r="H15" s="22">
        <f>D15*E15</f>
        <v>170.41789260883587</v>
      </c>
      <c r="I15" s="9"/>
      <c r="K15" s="4" t="s">
        <v>8</v>
      </c>
      <c r="L15" s="438">
        <v>23</v>
      </c>
      <c r="N15" s="4" t="s">
        <v>104</v>
      </c>
      <c r="O15" s="4">
        <f>L25-L24</f>
        <v>4.0200000000000005</v>
      </c>
    </row>
    <row r="16" spans="1:15" x14ac:dyDescent="0.2">
      <c r="A16" s="308"/>
      <c r="B16" s="10"/>
      <c r="C16" s="7"/>
      <c r="D16" s="7"/>
      <c r="E16" s="864"/>
      <c r="F16" s="864"/>
      <c r="G16" s="864"/>
      <c r="H16" s="509">
        <f>SUM(H15)</f>
        <v>170.41789260883587</v>
      </c>
      <c r="I16" s="11">
        <f>ROUND(H16*$C$3,3)</f>
        <v>0</v>
      </c>
      <c r="K16" s="4" t="s">
        <v>10</v>
      </c>
      <c r="L16" s="438">
        <v>21</v>
      </c>
      <c r="N16" s="4" t="s">
        <v>105</v>
      </c>
      <c r="O16" s="4">
        <f>(O14/O15)</f>
        <v>0.61567164179104472</v>
      </c>
    </row>
    <row r="17" spans="1:17" x14ac:dyDescent="0.2">
      <c r="A17" s="308">
        <v>4</v>
      </c>
      <c r="B17" s="307" t="s">
        <v>62</v>
      </c>
      <c r="C17" s="24" t="s">
        <v>58</v>
      </c>
      <c r="D17" s="7"/>
      <c r="E17" s="9"/>
      <c r="F17" s="9"/>
      <c r="G17" s="9"/>
      <c r="H17" s="1"/>
      <c r="I17" s="9"/>
      <c r="K17" s="4" t="s">
        <v>11</v>
      </c>
      <c r="L17" s="439">
        <v>-20</v>
      </c>
      <c r="O17" s="579">
        <f>ATAN(O16)*180/PI()</f>
        <v>31.619428927907006</v>
      </c>
    </row>
    <row r="18" spans="1:17" x14ac:dyDescent="0.2">
      <c r="A18" s="308"/>
      <c r="B18" s="10" t="s">
        <v>146</v>
      </c>
      <c r="C18" s="7"/>
      <c r="D18" s="7">
        <f>$L$52</f>
        <v>1</v>
      </c>
      <c r="E18" s="24">
        <f>O21</f>
        <v>75.977999999999994</v>
      </c>
      <c r="F18" s="24"/>
      <c r="G18" s="24"/>
      <c r="H18" s="1">
        <f>D18*E18</f>
        <v>75.977999999999994</v>
      </c>
      <c r="I18" s="9"/>
      <c r="L18" s="16"/>
      <c r="N18" s="4" t="s">
        <v>106</v>
      </c>
      <c r="O18" s="4">
        <f>O13/SIN(O17*PI()/180)</f>
        <v>10.490683697664537</v>
      </c>
    </row>
    <row r="19" spans="1:17" x14ac:dyDescent="0.2">
      <c r="A19" s="308"/>
      <c r="B19" s="10"/>
      <c r="C19" s="7"/>
      <c r="D19" s="7">
        <f>D18</f>
        <v>1</v>
      </c>
      <c r="E19" s="398">
        <f>1/3*(PI()/4*(L21)^2+PI()/4*(L23)^2+SQRT(PI()/4*(L21)^2*PI()/4*(L23)^2))</f>
        <v>58.682987273648834</v>
      </c>
      <c r="F19" s="398"/>
      <c r="G19" s="24">
        <f>L25-L24</f>
        <v>4.0200000000000005</v>
      </c>
      <c r="H19" s="22">
        <f>D19*E19*G19</f>
        <v>235.90560884006834</v>
      </c>
      <c r="I19" s="9"/>
      <c r="K19" s="512" t="s">
        <v>14</v>
      </c>
      <c r="L19" s="13"/>
      <c r="M19" s="13"/>
      <c r="N19" s="4" t="s">
        <v>131</v>
      </c>
      <c r="O19" s="4">
        <f>O13/TAN(O17*PI()/180)</f>
        <v>8.9333333333333353</v>
      </c>
    </row>
    <row r="20" spans="1:17" x14ac:dyDescent="0.2">
      <c r="A20" s="308"/>
      <c r="B20" s="10"/>
      <c r="C20" s="7"/>
      <c r="D20" s="7">
        <f>D19</f>
        <v>1</v>
      </c>
      <c r="E20" s="398">
        <f>(PI()*(L23)^2)/4</f>
        <v>28.747536275755099</v>
      </c>
      <c r="F20" s="398"/>
      <c r="G20" s="24">
        <f>L24</f>
        <v>0.3</v>
      </c>
      <c r="H20" s="22">
        <f>D20*E20*G20</f>
        <v>8.6242608827265297</v>
      </c>
      <c r="I20" s="9"/>
      <c r="K20" s="4" t="s">
        <v>1</v>
      </c>
      <c r="L20" s="439">
        <v>1</v>
      </c>
      <c r="N20" s="4" t="s">
        <v>107</v>
      </c>
      <c r="O20" s="4">
        <f>O18-O19</f>
        <v>1.5573503643312012</v>
      </c>
    </row>
    <row r="21" spans="1:17" x14ac:dyDescent="0.2">
      <c r="A21" s="308"/>
      <c r="B21" s="10"/>
      <c r="C21" s="7"/>
      <c r="D21" s="7"/>
      <c r="E21" s="24"/>
      <c r="F21" s="24"/>
      <c r="G21" s="24"/>
      <c r="H21" s="509">
        <f>SUM(H18:H20)</f>
        <v>320.50786972279485</v>
      </c>
      <c r="I21" s="11">
        <f>ROUND(H21*$C$3,3)</f>
        <v>0</v>
      </c>
      <c r="K21" s="4" t="s">
        <v>12</v>
      </c>
      <c r="L21" s="426">
        <v>11</v>
      </c>
      <c r="N21" s="4" t="s">
        <v>108</v>
      </c>
      <c r="O21" s="4">
        <f>ROUND(PI()/6*(3*O13^2+O20^2)*O20,3)</f>
        <v>75.977999999999994</v>
      </c>
    </row>
    <row r="22" spans="1:17" x14ac:dyDescent="0.2">
      <c r="A22" s="308">
        <v>5</v>
      </c>
      <c r="B22" s="14" t="s">
        <v>515</v>
      </c>
      <c r="C22" s="7" t="s">
        <v>58</v>
      </c>
      <c r="D22" s="7"/>
      <c r="E22" s="24"/>
      <c r="F22" s="24"/>
      <c r="G22" s="24"/>
      <c r="H22" s="509"/>
      <c r="I22" s="11"/>
      <c r="K22" s="4" t="s">
        <v>35</v>
      </c>
      <c r="L22" s="438">
        <v>2.4</v>
      </c>
      <c r="N22" s="13"/>
    </row>
    <row r="23" spans="1:17" x14ac:dyDescent="0.2">
      <c r="A23" s="308"/>
      <c r="B23" s="10" t="s">
        <v>146</v>
      </c>
      <c r="C23" s="7"/>
      <c r="D23" s="7">
        <f>D18</f>
        <v>1</v>
      </c>
      <c r="E23" s="862">
        <f>PI()*L30^2/4</f>
        <v>28.747536275755099</v>
      </c>
      <c r="F23" s="863"/>
      <c r="G23" s="354">
        <v>0.3</v>
      </c>
      <c r="H23" s="509">
        <f>G23*E23*D23</f>
        <v>8.6242608827265297</v>
      </c>
      <c r="I23" s="11">
        <f>ROUND(H23*$C$3,3)</f>
        <v>0</v>
      </c>
      <c r="K23" s="4" t="s">
        <v>13</v>
      </c>
      <c r="L23" s="4">
        <f>L21-0.075*2-L22*2</f>
        <v>6.05</v>
      </c>
      <c r="Q23" s="25"/>
    </row>
    <row r="24" spans="1:17" x14ac:dyDescent="0.2">
      <c r="A24" s="308">
        <v>6</v>
      </c>
      <c r="B24" s="307" t="s">
        <v>64</v>
      </c>
      <c r="C24" s="24" t="s">
        <v>58</v>
      </c>
      <c r="D24" s="7"/>
      <c r="E24" s="9"/>
      <c r="F24" s="9"/>
      <c r="G24" s="9"/>
      <c r="H24" s="1"/>
      <c r="I24" s="9"/>
      <c r="K24" s="4" t="s">
        <v>15</v>
      </c>
      <c r="L24" s="438">
        <v>0.3</v>
      </c>
      <c r="Q24" s="25"/>
    </row>
    <row r="25" spans="1:17" x14ac:dyDescent="0.2">
      <c r="A25" s="308"/>
      <c r="B25" s="10" t="s">
        <v>146</v>
      </c>
      <c r="C25" s="7"/>
      <c r="D25" s="7">
        <f>$L$52</f>
        <v>1</v>
      </c>
      <c r="E25" s="23">
        <f>PI()/4*L29^2-PI()/4*L30^2</f>
        <v>9.7369737307198641</v>
      </c>
      <c r="F25" s="23"/>
      <c r="G25" s="9">
        <f>L31</f>
        <v>41</v>
      </c>
      <c r="H25" s="22">
        <f>D25*E25*G25</f>
        <v>399.21592295951444</v>
      </c>
      <c r="I25" s="9"/>
      <c r="K25" s="4" t="s">
        <v>17</v>
      </c>
      <c r="L25" s="438">
        <v>4.32</v>
      </c>
      <c r="Q25" s="25"/>
    </row>
    <row r="26" spans="1:17" x14ac:dyDescent="0.2">
      <c r="A26" s="308"/>
      <c r="B26" s="10"/>
      <c r="C26" s="7"/>
      <c r="D26" s="7"/>
      <c r="E26" s="23"/>
      <c r="F26" s="23"/>
      <c r="G26" s="18"/>
      <c r="H26" s="509">
        <f>SUM(H25)</f>
        <v>399.21592295951444</v>
      </c>
      <c r="I26" s="11">
        <f>ROUND(H26*$C$3,3)</f>
        <v>0</v>
      </c>
      <c r="Q26" s="25"/>
    </row>
    <row r="27" spans="1:17" x14ac:dyDescent="0.2">
      <c r="A27" s="308">
        <v>7</v>
      </c>
      <c r="B27" s="307" t="s">
        <v>66</v>
      </c>
      <c r="C27" s="24" t="s">
        <v>58</v>
      </c>
      <c r="D27" s="7"/>
      <c r="E27" s="9"/>
      <c r="F27" s="9"/>
      <c r="G27" s="9"/>
      <c r="H27" s="1"/>
      <c r="I27" s="9"/>
      <c r="K27" s="512" t="s">
        <v>16</v>
      </c>
      <c r="L27" s="13"/>
      <c r="M27" s="13"/>
      <c r="N27" s="13"/>
      <c r="Q27" s="25"/>
    </row>
    <row r="28" spans="1:17" x14ac:dyDescent="0.2">
      <c r="A28" s="308"/>
      <c r="B28" s="10" t="s">
        <v>146</v>
      </c>
      <c r="C28" s="7"/>
      <c r="D28" s="7">
        <f>D25</f>
        <v>1</v>
      </c>
      <c r="E28" s="363">
        <f>(PI()*(L30)^2)/4</f>
        <v>28.747536275755099</v>
      </c>
      <c r="F28" s="23"/>
      <c r="G28" s="9">
        <f>L49</f>
        <v>0.25</v>
      </c>
      <c r="H28" s="22">
        <f>D28*E28*G28</f>
        <v>7.1868840689387747</v>
      </c>
      <c r="I28" s="9"/>
      <c r="K28" s="4" t="s">
        <v>1</v>
      </c>
      <c r="L28" s="16">
        <f>L20</f>
        <v>1</v>
      </c>
      <c r="Q28" s="25"/>
    </row>
    <row r="29" spans="1:17" x14ac:dyDescent="0.2">
      <c r="A29" s="308"/>
      <c r="B29" s="10"/>
      <c r="C29" s="7"/>
      <c r="D29" s="7"/>
      <c r="E29" s="362"/>
      <c r="F29" s="364"/>
      <c r="G29" s="9"/>
      <c r="H29" s="509">
        <f>SUM(H28)</f>
        <v>7.1868840689387747</v>
      </c>
      <c r="I29" s="11">
        <f>ROUND(H29*$C$3,3)</f>
        <v>0</v>
      </c>
      <c r="K29" s="4" t="s">
        <v>12</v>
      </c>
      <c r="L29" s="438">
        <v>7</v>
      </c>
      <c r="Q29" s="25"/>
    </row>
    <row r="30" spans="1:17" x14ac:dyDescent="0.2">
      <c r="A30" s="308">
        <v>8</v>
      </c>
      <c r="B30" s="307" t="s">
        <v>67</v>
      </c>
      <c r="C30" s="24" t="s">
        <v>58</v>
      </c>
      <c r="D30" s="7"/>
      <c r="E30" s="9"/>
      <c r="F30" s="9"/>
      <c r="G30" s="9"/>
      <c r="H30" s="1"/>
      <c r="I30" s="9"/>
      <c r="K30" s="4" t="s">
        <v>13</v>
      </c>
      <c r="L30" s="4">
        <f>L23</f>
        <v>6.05</v>
      </c>
      <c r="Q30" s="25"/>
    </row>
    <row r="31" spans="1:17" x14ac:dyDescent="0.2">
      <c r="A31" s="308"/>
      <c r="B31" s="507" t="s">
        <v>140</v>
      </c>
      <c r="C31" s="7"/>
      <c r="D31" s="7"/>
      <c r="E31" s="9"/>
      <c r="F31" s="9"/>
      <c r="G31" s="9"/>
      <c r="H31" s="1"/>
      <c r="I31" s="9"/>
      <c r="K31" s="4" t="s">
        <v>18</v>
      </c>
      <c r="L31" s="16">
        <f>(L16-L17)</f>
        <v>41</v>
      </c>
      <c r="O31" s="16"/>
      <c r="Q31" s="25"/>
    </row>
    <row r="32" spans="1:17" x14ac:dyDescent="0.2">
      <c r="A32" s="308"/>
      <c r="B32" s="10" t="s">
        <v>68</v>
      </c>
      <c r="C32" s="7"/>
      <c r="D32" s="7">
        <f>$L$52</f>
        <v>1</v>
      </c>
      <c r="E32" s="860">
        <f>L50</f>
        <v>38.484510006474963</v>
      </c>
      <c r="F32" s="861"/>
      <c r="G32" s="9">
        <f>L48</f>
        <v>2</v>
      </c>
      <c r="H32" s="22">
        <f>D32*E32*G32</f>
        <v>76.969020012949926</v>
      </c>
      <c r="I32" s="9"/>
    </row>
    <row r="33" spans="1:15" x14ac:dyDescent="0.2">
      <c r="A33" s="308"/>
      <c r="B33" s="10"/>
      <c r="C33" s="7"/>
      <c r="D33" s="7"/>
      <c r="E33" s="23"/>
      <c r="F33" s="7"/>
      <c r="G33" s="9"/>
      <c r="H33" s="509">
        <f>SUM(H32)</f>
        <v>76.969020012949926</v>
      </c>
      <c r="I33" s="11">
        <f>ROUND(H33*$C$3,3)</f>
        <v>0</v>
      </c>
      <c r="K33" s="512" t="s">
        <v>19</v>
      </c>
      <c r="L33" s="13"/>
      <c r="M33" s="13"/>
      <c r="N33" s="13"/>
    </row>
    <row r="34" spans="1:15" x14ac:dyDescent="0.2">
      <c r="A34" s="308">
        <v>9</v>
      </c>
      <c r="B34" s="307" t="s">
        <v>69</v>
      </c>
      <c r="C34" s="24" t="s">
        <v>58</v>
      </c>
      <c r="D34" s="7"/>
      <c r="E34" s="9"/>
      <c r="F34" s="9"/>
      <c r="G34" s="9"/>
      <c r="H34" s="1"/>
      <c r="I34" s="9"/>
      <c r="K34" s="4" t="s">
        <v>1</v>
      </c>
      <c r="L34" s="4">
        <f>L20</f>
        <v>1</v>
      </c>
    </row>
    <row r="35" spans="1:15" x14ac:dyDescent="0.2">
      <c r="A35" s="308"/>
      <c r="B35" s="10" t="s">
        <v>146</v>
      </c>
      <c r="C35" s="7"/>
      <c r="D35" s="7">
        <f>D28</f>
        <v>1</v>
      </c>
      <c r="E35" s="860">
        <f>(PI()*(L30)^2)/4</f>
        <v>28.747536275755099</v>
      </c>
      <c r="F35" s="861"/>
      <c r="G35" s="9">
        <f>L31-L49</f>
        <v>40.75</v>
      </c>
      <c r="H35" s="22">
        <f>D35*E35*G35</f>
        <v>1171.4621032370203</v>
      </c>
      <c r="I35" s="9"/>
      <c r="K35" s="4" t="s">
        <v>20</v>
      </c>
    </row>
    <row r="36" spans="1:15" x14ac:dyDescent="0.2">
      <c r="A36" s="308"/>
      <c r="B36" s="10"/>
      <c r="C36" s="7"/>
      <c r="D36" s="7"/>
      <c r="E36" s="23"/>
      <c r="F36" s="23"/>
      <c r="G36" s="18"/>
      <c r="H36" s="509">
        <f>SUM(H35)</f>
        <v>1171.4621032370203</v>
      </c>
      <c r="I36" s="11">
        <f>ROUND(H36*$C$3,3)</f>
        <v>0</v>
      </c>
      <c r="K36" s="4" t="s">
        <v>2</v>
      </c>
      <c r="L36" s="4">
        <v>12</v>
      </c>
    </row>
    <row r="37" spans="1:15" x14ac:dyDescent="0.2">
      <c r="A37" s="308">
        <v>10</v>
      </c>
      <c r="B37" s="318" t="s">
        <v>72</v>
      </c>
      <c r="C37" s="24" t="s">
        <v>58</v>
      </c>
      <c r="D37" s="7"/>
      <c r="E37" s="9"/>
      <c r="F37" s="9"/>
      <c r="G37" s="9"/>
      <c r="H37" s="1"/>
      <c r="I37" s="11">
        <f>ROUND(H37*$C$3,3)</f>
        <v>0</v>
      </c>
      <c r="K37" s="4" t="s">
        <v>3</v>
      </c>
      <c r="L37" s="4">
        <f>3.4+1.2</f>
        <v>4.5999999999999996</v>
      </c>
    </row>
    <row r="38" spans="1:15" x14ac:dyDescent="0.2">
      <c r="A38" s="308"/>
      <c r="B38" s="14" t="s">
        <v>146</v>
      </c>
      <c r="C38" s="7"/>
      <c r="D38" s="7"/>
      <c r="E38" s="9"/>
      <c r="F38" s="9"/>
      <c r="G38" s="9"/>
      <c r="H38" s="1"/>
      <c r="I38" s="9"/>
      <c r="K38" s="4" t="s">
        <v>117</v>
      </c>
      <c r="L38" s="433">
        <f>(L36-L41)/2</f>
        <v>3.758</v>
      </c>
      <c r="O38" s="17"/>
    </row>
    <row r="39" spans="1:15" x14ac:dyDescent="0.2">
      <c r="A39" s="308"/>
      <c r="B39" s="9" t="s">
        <v>147</v>
      </c>
      <c r="C39" s="7"/>
      <c r="D39" s="7">
        <f>L52</f>
        <v>1</v>
      </c>
      <c r="E39" s="856">
        <f>L54</f>
        <v>7.0685834705770345</v>
      </c>
      <c r="F39" s="857"/>
      <c r="G39" s="9">
        <f>L56</f>
        <v>5.4929999999999986</v>
      </c>
      <c r="H39" s="22">
        <f>E39*G39*D39</f>
        <v>38.827729003879639</v>
      </c>
      <c r="I39" s="9"/>
      <c r="K39" s="4" t="s">
        <v>118</v>
      </c>
      <c r="L39" s="17">
        <f>3.4-1.2</f>
        <v>2.2000000000000002</v>
      </c>
      <c r="O39" s="17"/>
    </row>
    <row r="40" spans="1:15" x14ac:dyDescent="0.2">
      <c r="A40" s="308"/>
      <c r="B40" s="9" t="s">
        <v>148</v>
      </c>
      <c r="C40" s="7"/>
      <c r="D40" s="7">
        <f>D39</f>
        <v>1</v>
      </c>
      <c r="E40" s="9">
        <f>L59</f>
        <v>10.199999999999999</v>
      </c>
      <c r="F40" s="9">
        <f>L60</f>
        <v>3.2</v>
      </c>
      <c r="G40" s="9">
        <f>L62</f>
        <v>1</v>
      </c>
      <c r="H40" s="22">
        <f>D40*E40*F40*G40</f>
        <v>32.64</v>
      </c>
      <c r="I40" s="9"/>
      <c r="K40" s="4" t="s">
        <v>115</v>
      </c>
      <c r="L40" s="433">
        <f>2*L38*L39*0.5</f>
        <v>8.2675999999999998</v>
      </c>
      <c r="O40" s="17"/>
    </row>
    <row r="41" spans="1:15" x14ac:dyDescent="0.2">
      <c r="A41" s="308"/>
      <c r="B41" s="9" t="s">
        <v>149</v>
      </c>
      <c r="C41" s="7"/>
      <c r="D41" s="7">
        <f>D40</f>
        <v>1</v>
      </c>
      <c r="E41" s="856">
        <f>L64</f>
        <v>19.980508452667451</v>
      </c>
      <c r="F41" s="858"/>
      <c r="G41" s="857"/>
      <c r="H41" s="22">
        <f>E41*D41</f>
        <v>19.980508452667451</v>
      </c>
      <c r="I41" s="9"/>
      <c r="K41" s="4" t="s">
        <v>119</v>
      </c>
      <c r="L41" s="433">
        <v>4.484</v>
      </c>
      <c r="O41" s="17"/>
    </row>
    <row r="42" spans="1:15" x14ac:dyDescent="0.2">
      <c r="A42" s="308"/>
      <c r="B42" s="14"/>
      <c r="C42" s="24"/>
      <c r="D42" s="24"/>
      <c r="E42" s="1"/>
      <c r="F42" s="1"/>
      <c r="G42" s="1"/>
      <c r="H42" s="509">
        <f>SUM(H39:H41)</f>
        <v>91.448237456547091</v>
      </c>
      <c r="I42" s="11">
        <f>ROUND(H42*$C$3,3)</f>
        <v>0</v>
      </c>
      <c r="K42" s="4" t="s">
        <v>120</v>
      </c>
      <c r="L42" s="17">
        <f>L39</f>
        <v>2.2000000000000002</v>
      </c>
      <c r="O42" s="17"/>
    </row>
    <row r="43" spans="1:15" x14ac:dyDescent="0.2">
      <c r="A43" s="308">
        <v>11</v>
      </c>
      <c r="B43" s="19" t="s">
        <v>40</v>
      </c>
      <c r="C43" s="7"/>
      <c r="D43" s="7"/>
      <c r="E43" s="9"/>
      <c r="F43" s="9"/>
      <c r="G43" s="9"/>
      <c r="H43" s="1"/>
      <c r="I43" s="9"/>
      <c r="K43" s="4" t="s">
        <v>116</v>
      </c>
      <c r="L43" s="17">
        <f>L41*L42</f>
        <v>9.8648000000000007</v>
      </c>
      <c r="O43" s="17"/>
    </row>
    <row r="44" spans="1:15" x14ac:dyDescent="0.2">
      <c r="A44" s="308"/>
      <c r="B44" s="9" t="s">
        <v>152</v>
      </c>
      <c r="C44" s="7"/>
      <c r="D44" s="7">
        <f>L67</f>
        <v>16</v>
      </c>
      <c r="E44" s="9">
        <f>L68</f>
        <v>0.8</v>
      </c>
      <c r="F44" s="9">
        <f>L69</f>
        <v>0.8</v>
      </c>
      <c r="G44" s="9">
        <f>L70</f>
        <v>0.4</v>
      </c>
      <c r="H44" s="1">
        <f>D44*E44*F44*G44</f>
        <v>4.096000000000001</v>
      </c>
      <c r="I44" s="9"/>
      <c r="K44" s="4" t="s">
        <v>121</v>
      </c>
      <c r="L44" s="17">
        <f>(L41/2)/4</f>
        <v>0.5605</v>
      </c>
      <c r="O44" s="17"/>
    </row>
    <row r="45" spans="1:15" x14ac:dyDescent="0.2">
      <c r="A45" s="308"/>
      <c r="B45" s="9"/>
      <c r="C45" s="7"/>
      <c r="D45" s="7">
        <f>L67</f>
        <v>16</v>
      </c>
      <c r="E45" s="9">
        <f>E44</f>
        <v>0.8</v>
      </c>
      <c r="F45" s="9">
        <f>L69</f>
        <v>0.8</v>
      </c>
      <c r="G45" s="9">
        <f>L71</f>
        <v>0.4</v>
      </c>
      <c r="H45" s="1">
        <f>D45*E45*F45*G45</f>
        <v>4.096000000000001</v>
      </c>
      <c r="I45" s="9"/>
      <c r="K45" s="4" t="s">
        <v>122</v>
      </c>
      <c r="L45" s="433">
        <f>2*34.125</f>
        <v>68.25</v>
      </c>
      <c r="O45" s="17"/>
    </row>
    <row r="46" spans="1:15" x14ac:dyDescent="0.2">
      <c r="A46" s="308"/>
      <c r="B46" s="9"/>
      <c r="C46" s="7"/>
      <c r="D46" s="7"/>
      <c r="E46" s="9"/>
      <c r="F46" s="9"/>
      <c r="G46" s="9"/>
      <c r="H46" s="510">
        <f>SUM(H44:H45)</f>
        <v>8.1920000000000019</v>
      </c>
      <c r="I46" s="11">
        <f>ROUND(H46*$C$3,3)</f>
        <v>0</v>
      </c>
      <c r="L46" s="526"/>
      <c r="O46" s="17"/>
    </row>
    <row r="47" spans="1:15" x14ac:dyDescent="0.2">
      <c r="A47" s="308">
        <v>12</v>
      </c>
      <c r="B47" s="19" t="s">
        <v>43</v>
      </c>
      <c r="C47" s="7"/>
      <c r="D47" s="7"/>
      <c r="E47" s="9"/>
      <c r="F47" s="9"/>
      <c r="G47" s="9"/>
      <c r="H47" s="1"/>
      <c r="I47" s="9"/>
      <c r="K47" s="4" t="s">
        <v>114</v>
      </c>
      <c r="L47" s="17">
        <f>0.5*4^2*(((PI()*L45/180)-SIN(L45*PI()/180)))</f>
        <v>2.0990212929136458</v>
      </c>
      <c r="O47" s="17"/>
    </row>
    <row r="48" spans="1:15" x14ac:dyDescent="0.2">
      <c r="A48" s="19"/>
      <c r="B48" s="9" t="s">
        <v>153</v>
      </c>
      <c r="C48" s="7"/>
      <c r="D48" s="7">
        <f>L74</f>
        <v>0</v>
      </c>
      <c r="E48" s="2">
        <f>L75</f>
        <v>1.1499999999999999</v>
      </c>
      <c r="F48" s="9">
        <f>L77</f>
        <v>1</v>
      </c>
      <c r="G48" s="9">
        <f>L79</f>
        <v>1.3859999999999999</v>
      </c>
      <c r="H48" s="22">
        <f>D48*E48*F48*G48</f>
        <v>0</v>
      </c>
      <c r="I48" s="9"/>
      <c r="K48" s="4" t="s">
        <v>4</v>
      </c>
      <c r="L48" s="13">
        <f>L15-L16</f>
        <v>2</v>
      </c>
    </row>
    <row r="49" spans="1:15" x14ac:dyDescent="0.2">
      <c r="A49" s="19"/>
      <c r="B49" s="9" t="s">
        <v>154</v>
      </c>
      <c r="C49" s="7"/>
      <c r="D49" s="7">
        <f>D48</f>
        <v>0</v>
      </c>
      <c r="E49" s="2">
        <f>L76</f>
        <v>2.8</v>
      </c>
      <c r="F49" s="9">
        <f>L78</f>
        <v>0.88</v>
      </c>
      <c r="G49" s="9">
        <f>L80</f>
        <v>1.113</v>
      </c>
      <c r="H49" s="22">
        <f>D49*E49*F49*G49</f>
        <v>0</v>
      </c>
      <c r="I49" s="9"/>
      <c r="K49" s="4" t="s">
        <v>65</v>
      </c>
      <c r="L49" s="438">
        <v>0.25</v>
      </c>
    </row>
    <row r="50" spans="1:15" x14ac:dyDescent="0.2">
      <c r="A50" s="19"/>
      <c r="B50" s="9"/>
      <c r="C50" s="7"/>
      <c r="D50" s="7"/>
      <c r="E50" s="2"/>
      <c r="F50" s="9"/>
      <c r="G50" s="9"/>
      <c r="H50" s="509">
        <f>SUM(H48:H49)</f>
        <v>0</v>
      </c>
      <c r="I50" s="11">
        <f>ROUND(H50*$C$3,3)</f>
        <v>0</v>
      </c>
      <c r="K50" s="4" t="s">
        <v>21</v>
      </c>
      <c r="L50" s="435">
        <f>PI()/4*L29^2</f>
        <v>38.484510006474963</v>
      </c>
      <c r="O50" s="17"/>
    </row>
    <row r="51" spans="1:15" x14ac:dyDescent="0.2">
      <c r="A51" s="308">
        <v>13</v>
      </c>
      <c r="B51" s="355" t="s">
        <v>90</v>
      </c>
      <c r="C51" s="7"/>
      <c r="D51" s="7"/>
      <c r="E51" s="9"/>
      <c r="F51" s="9"/>
      <c r="G51" s="18"/>
      <c r="H51" s="22"/>
      <c r="I51" s="11"/>
      <c r="K51" s="512" t="s">
        <v>139</v>
      </c>
      <c r="L51" s="13"/>
      <c r="M51" s="13"/>
      <c r="N51" s="13"/>
    </row>
    <row r="52" spans="1:15" x14ac:dyDescent="0.2">
      <c r="A52" s="7">
        <v>13.1</v>
      </c>
      <c r="B52" s="355" t="s">
        <v>93</v>
      </c>
      <c r="C52" s="7"/>
      <c r="D52" s="7"/>
      <c r="E52" s="9"/>
      <c r="F52" s="9"/>
      <c r="G52" s="18"/>
      <c r="H52" s="2"/>
      <c r="I52" s="11"/>
      <c r="K52" s="4" t="s">
        <v>1</v>
      </c>
      <c r="L52" s="4">
        <f>L20</f>
        <v>1</v>
      </c>
    </row>
    <row r="53" spans="1:15" x14ac:dyDescent="0.2">
      <c r="A53" s="7"/>
      <c r="B53" s="9" t="s">
        <v>98</v>
      </c>
      <c r="C53" s="7"/>
      <c r="D53" s="159"/>
      <c r="E53" s="8" t="str">
        <f>G53 &amp; "@ kgper cum"</f>
        <v>30@ kgper cum</v>
      </c>
      <c r="F53" s="8"/>
      <c r="G53" s="18">
        <v>30</v>
      </c>
      <c r="H53" s="508">
        <f>H26*G53/1000</f>
        <v>11.976477688785433</v>
      </c>
      <c r="I53" s="11"/>
      <c r="K53" s="4" t="s">
        <v>156</v>
      </c>
      <c r="L53" s="438">
        <v>3</v>
      </c>
    </row>
    <row r="54" spans="1:15" x14ac:dyDescent="0.2">
      <c r="A54" s="7"/>
      <c r="B54" s="9" t="s">
        <v>99</v>
      </c>
      <c r="C54" s="7"/>
      <c r="D54" s="159"/>
      <c r="E54" s="8" t="str">
        <f>G54 &amp; "@ kgper cum"</f>
        <v>90@ kgper cum</v>
      </c>
      <c r="F54" s="8"/>
      <c r="G54" s="18">
        <v>90</v>
      </c>
      <c r="H54" s="508">
        <f>H16*G54/1000</f>
        <v>15.337610334795228</v>
      </c>
      <c r="I54" s="11"/>
      <c r="K54" s="4" t="s">
        <v>157</v>
      </c>
      <c r="L54" s="4">
        <f>PI()/4*L53^2</f>
        <v>7.0685834705770345</v>
      </c>
    </row>
    <row r="55" spans="1:15" x14ac:dyDescent="0.2">
      <c r="A55" s="7"/>
      <c r="B55" s="9" t="s">
        <v>100</v>
      </c>
      <c r="C55" s="7"/>
      <c r="D55" s="159"/>
      <c r="E55" s="8" t="str">
        <f>G55 &amp; "@ kgper cum"</f>
        <v>100@ kgper cum</v>
      </c>
      <c r="F55" s="8"/>
      <c r="G55" s="18">
        <v>100</v>
      </c>
      <c r="H55" s="508">
        <f>H33*G55/1000</f>
        <v>7.6969020012949922</v>
      </c>
      <c r="I55" s="11"/>
      <c r="K55" s="4" t="s">
        <v>24</v>
      </c>
    </row>
    <row r="56" spans="1:15" x14ac:dyDescent="0.2">
      <c r="A56" s="7">
        <v>13.2</v>
      </c>
      <c r="B56" s="19" t="s">
        <v>94</v>
      </c>
      <c r="C56" s="7"/>
      <c r="D56" s="160"/>
      <c r="E56" s="8"/>
      <c r="F56" s="8"/>
      <c r="G56" s="18"/>
      <c r="H56" s="509">
        <f>SUM(H53:H55)</f>
        <v>35.010990024875653</v>
      </c>
      <c r="I56" s="11">
        <f>ROUND(H56*$C$3,3)</f>
        <v>0</v>
      </c>
      <c r="K56" s="4" t="s">
        <v>4</v>
      </c>
      <c r="L56" s="4">
        <f>L14-L15-L62-L63</f>
        <v>5.4929999999999986</v>
      </c>
    </row>
    <row r="57" spans="1:15" x14ac:dyDescent="0.2">
      <c r="A57" s="7"/>
      <c r="B57" s="9" t="s">
        <v>94</v>
      </c>
      <c r="C57" s="7"/>
      <c r="D57" s="159"/>
      <c r="E57" s="8" t="str">
        <f>G57 &amp; "@ kgper cum"</f>
        <v>150@ kgper cum</v>
      </c>
      <c r="F57" s="8"/>
      <c r="G57" s="18">
        <v>150</v>
      </c>
      <c r="H57" s="508">
        <f>H42*G57/1000</f>
        <v>13.717235618482064</v>
      </c>
      <c r="I57" s="11"/>
    </row>
    <row r="58" spans="1:15" x14ac:dyDescent="0.2">
      <c r="A58" s="7"/>
      <c r="B58" s="9" t="s">
        <v>40</v>
      </c>
      <c r="C58" s="7"/>
      <c r="D58" s="159"/>
      <c r="E58" s="8" t="str">
        <f>G58 &amp; "@ kgper cum"</f>
        <v>120@ kgper cum</v>
      </c>
      <c r="F58" s="8"/>
      <c r="G58" s="18">
        <v>120</v>
      </c>
      <c r="H58" s="18">
        <f>H46*G58/1000</f>
        <v>0.98304000000000014</v>
      </c>
      <c r="I58" s="11"/>
      <c r="K58" s="512" t="s">
        <v>150</v>
      </c>
      <c r="L58" s="13"/>
      <c r="M58" s="13"/>
      <c r="N58" s="13"/>
    </row>
    <row r="59" spans="1:15" x14ac:dyDescent="0.2">
      <c r="A59" s="308"/>
      <c r="B59" s="9" t="s">
        <v>43</v>
      </c>
      <c r="C59" s="7"/>
      <c r="D59" s="159"/>
      <c r="E59" s="8" t="str">
        <f>G59 &amp; "@ kgper cum"</f>
        <v>120@ kgper cum</v>
      </c>
      <c r="F59" s="8"/>
      <c r="G59" s="18">
        <v>120</v>
      </c>
      <c r="H59" s="18">
        <f>H50*G59/1000</f>
        <v>0</v>
      </c>
      <c r="I59" s="11"/>
      <c r="K59" s="4" t="s">
        <v>2</v>
      </c>
      <c r="L59" s="438">
        <v>10.199999999999999</v>
      </c>
    </row>
    <row r="60" spans="1:15" x14ac:dyDescent="0.2">
      <c r="A60" s="308"/>
      <c r="B60" s="9"/>
      <c r="C60" s="7"/>
      <c r="D60" s="7"/>
      <c r="E60" s="9"/>
      <c r="F60" s="9"/>
      <c r="G60" s="18"/>
      <c r="H60" s="11">
        <f>+SUM(H57:H59)</f>
        <v>14.700275618482065</v>
      </c>
      <c r="I60" s="11">
        <f>ROUND(H60*$C$3,3)</f>
        <v>0</v>
      </c>
      <c r="K60" s="4" t="s">
        <v>26</v>
      </c>
      <c r="L60" s="438">
        <v>3.2</v>
      </c>
    </row>
    <row r="61" spans="1:15" x14ac:dyDescent="0.2">
      <c r="A61" s="308">
        <v>14</v>
      </c>
      <c r="B61" s="307" t="s">
        <v>79</v>
      </c>
      <c r="C61" s="7"/>
      <c r="D61" s="7"/>
      <c r="E61" s="9"/>
      <c r="F61" s="9"/>
      <c r="G61" s="9"/>
      <c r="H61" s="9"/>
      <c r="I61" s="9"/>
      <c r="K61" s="4" t="s">
        <v>27</v>
      </c>
      <c r="L61" s="438">
        <v>3.2</v>
      </c>
    </row>
    <row r="62" spans="1:15" x14ac:dyDescent="0.2">
      <c r="A62" s="19"/>
      <c r="B62" s="307" t="s">
        <v>80</v>
      </c>
      <c r="C62" s="7"/>
      <c r="D62" s="7"/>
      <c r="E62" s="9"/>
      <c r="F62" s="9"/>
      <c r="G62" s="9"/>
      <c r="H62" s="9"/>
      <c r="I62" s="9"/>
      <c r="K62" s="4" t="s">
        <v>15</v>
      </c>
      <c r="L62" s="438">
        <v>1</v>
      </c>
    </row>
    <row r="63" spans="1:15" x14ac:dyDescent="0.2">
      <c r="A63" s="19"/>
      <c r="B63" s="307" t="s">
        <v>379</v>
      </c>
      <c r="C63" s="7"/>
      <c r="D63" s="7"/>
      <c r="E63" s="9"/>
      <c r="F63" s="9"/>
      <c r="G63" s="9"/>
      <c r="H63" s="9"/>
      <c r="I63" s="9"/>
      <c r="K63" s="4" t="s">
        <v>36</v>
      </c>
      <c r="L63" s="438">
        <v>1</v>
      </c>
    </row>
    <row r="64" spans="1:15" x14ac:dyDescent="0.2">
      <c r="A64" s="9">
        <v>14.1</v>
      </c>
      <c r="B64" s="307" t="s">
        <v>81</v>
      </c>
      <c r="C64" s="9"/>
      <c r="D64" s="9">
        <f>$L$52</f>
        <v>1</v>
      </c>
      <c r="E64" s="9"/>
      <c r="F64" s="9"/>
      <c r="G64" s="9">
        <f>IF(($L$16-$L$17)&gt;3,3,($L$16-$L$17))</f>
        <v>3</v>
      </c>
      <c r="H64" s="9">
        <f>D64*G64</f>
        <v>3</v>
      </c>
      <c r="I64" s="20"/>
      <c r="K64" s="4" t="s">
        <v>151</v>
      </c>
      <c r="L64" s="4">
        <f>L63/3*(L61*L59+L60*L53+SQRT(L61*L59*L60*L53))</f>
        <v>19.980508452667451</v>
      </c>
    </row>
    <row r="65" spans="1:14" x14ac:dyDescent="0.2">
      <c r="A65" s="9"/>
      <c r="B65" s="307"/>
      <c r="C65" s="9"/>
      <c r="D65" s="9"/>
      <c r="E65" s="9"/>
      <c r="F65" s="9"/>
      <c r="G65" s="9"/>
      <c r="H65" s="19">
        <f>SUM(H64:H64)</f>
        <v>3</v>
      </c>
      <c r="I65" s="11">
        <f>ROUND(H65*$C$3,3)</f>
        <v>0</v>
      </c>
      <c r="K65" s="13"/>
      <c r="L65" s="13"/>
      <c r="M65" s="13"/>
      <c r="N65" s="13"/>
    </row>
    <row r="66" spans="1:14" x14ac:dyDescent="0.2">
      <c r="A66" s="9"/>
      <c r="B66" s="307"/>
      <c r="C66" s="9"/>
      <c r="D66" s="9"/>
      <c r="E66" s="9"/>
      <c r="F66" s="9"/>
      <c r="G66" s="9"/>
      <c r="H66" s="9"/>
      <c r="I66" s="9"/>
      <c r="K66" s="512" t="s">
        <v>40</v>
      </c>
      <c r="L66" s="13"/>
    </row>
    <row r="67" spans="1:14" x14ac:dyDescent="0.2">
      <c r="A67" s="9">
        <v>14.2</v>
      </c>
      <c r="B67" s="307" t="s">
        <v>84</v>
      </c>
      <c r="C67" s="9"/>
      <c r="D67" s="9">
        <f>$D$64</f>
        <v>1</v>
      </c>
      <c r="E67" s="9"/>
      <c r="F67" s="9"/>
      <c r="G67" s="9">
        <f>IF(($L$16-$L$17)&gt;10,(10-G64),($L$16-$L$17-G64))</f>
        <v>7</v>
      </c>
      <c r="H67" s="9">
        <f>D67*G67</f>
        <v>7</v>
      </c>
      <c r="I67" s="20"/>
      <c r="K67" s="4" t="s">
        <v>37</v>
      </c>
      <c r="L67" s="426">
        <v>16</v>
      </c>
    </row>
    <row r="68" spans="1:14" x14ac:dyDescent="0.2">
      <c r="A68" s="9"/>
      <c r="B68" s="307"/>
      <c r="C68" s="9"/>
      <c r="D68" s="9"/>
      <c r="E68" s="9"/>
      <c r="F68" s="9"/>
      <c r="G68" s="9"/>
      <c r="H68" s="19">
        <f>SUM(H67:H67)</f>
        <v>7</v>
      </c>
      <c r="I68" s="11">
        <f>ROUND(H68*$C$3,3)</f>
        <v>0</v>
      </c>
      <c r="K68" s="4" t="s">
        <v>2</v>
      </c>
      <c r="L68" s="426">
        <v>0.8</v>
      </c>
    </row>
    <row r="69" spans="1:14" x14ac:dyDescent="0.2">
      <c r="A69" s="9"/>
      <c r="C69" s="9"/>
      <c r="D69" s="9"/>
      <c r="E69" s="9"/>
      <c r="F69" s="9"/>
      <c r="G69" s="9"/>
      <c r="H69" s="9"/>
      <c r="I69" s="9"/>
      <c r="K69" s="4" t="s">
        <v>23</v>
      </c>
      <c r="L69" s="426">
        <v>0.8</v>
      </c>
    </row>
    <row r="70" spans="1:14" x14ac:dyDescent="0.2">
      <c r="A70" s="9">
        <v>14.3</v>
      </c>
      <c r="B70" s="307" t="s">
        <v>356</v>
      </c>
      <c r="C70" s="9"/>
      <c r="D70" s="9">
        <f>$D$64</f>
        <v>1</v>
      </c>
      <c r="E70" s="9"/>
      <c r="F70" s="9"/>
      <c r="G70" s="9">
        <f>IF(($L$16-$L$17)&gt;15,(15-G64-G67),($L$16-$L$17-G64-G67))</f>
        <v>5</v>
      </c>
      <c r="H70" s="9">
        <f>D70*G70</f>
        <v>5</v>
      </c>
      <c r="I70" s="20"/>
      <c r="K70" s="4" t="s">
        <v>41</v>
      </c>
      <c r="L70" s="426">
        <v>0.4</v>
      </c>
    </row>
    <row r="71" spans="1:14" x14ac:dyDescent="0.2">
      <c r="A71" s="9"/>
      <c r="B71" s="307"/>
      <c r="C71" s="9"/>
      <c r="D71" s="9"/>
      <c r="E71" s="9"/>
      <c r="F71" s="9"/>
      <c r="G71" s="9"/>
      <c r="H71" s="19">
        <f>SUM(H70:H70)</f>
        <v>5</v>
      </c>
      <c r="I71" s="11">
        <f>ROUND(H71*$C$3,3)</f>
        <v>0</v>
      </c>
      <c r="K71" s="4" t="s">
        <v>42</v>
      </c>
      <c r="L71" s="426">
        <v>0.4</v>
      </c>
      <c r="M71" s="13"/>
      <c r="N71" s="13"/>
    </row>
    <row r="72" spans="1:14" x14ac:dyDescent="0.2">
      <c r="A72" s="9"/>
      <c r="C72" s="9"/>
      <c r="D72" s="9"/>
      <c r="E72" s="9"/>
      <c r="F72" s="9"/>
      <c r="G72" s="9"/>
      <c r="H72" s="9"/>
      <c r="I72" s="9"/>
    </row>
    <row r="73" spans="1:14" x14ac:dyDescent="0.2">
      <c r="A73" s="9">
        <v>14.4</v>
      </c>
      <c r="B73" s="307" t="s">
        <v>357</v>
      </c>
      <c r="C73" s="9"/>
      <c r="D73" s="9">
        <f>$D$64</f>
        <v>1</v>
      </c>
      <c r="E73" s="9"/>
      <c r="F73" s="9"/>
      <c r="G73" s="9">
        <f>IF(($L$16-$L$17)&gt;20,(20-G64-G67-G70),($L$16-$L$17-G64-G67-G70))</f>
        <v>5</v>
      </c>
      <c r="H73" s="9">
        <f>D73*G73</f>
        <v>5</v>
      </c>
      <c r="I73" s="20"/>
      <c r="K73" s="512" t="s">
        <v>43</v>
      </c>
      <c r="L73" s="13"/>
    </row>
    <row r="74" spans="1:14" x14ac:dyDescent="0.2">
      <c r="A74" s="9"/>
      <c r="B74" s="307"/>
      <c r="C74" s="9"/>
      <c r="D74" s="9"/>
      <c r="E74" s="9"/>
      <c r="F74" s="9"/>
      <c r="G74" s="9"/>
      <c r="H74" s="9">
        <f>SUM(H73:H73)</f>
        <v>5</v>
      </c>
      <c r="I74" s="11">
        <f>ROUND(H74*$C$3,3)</f>
        <v>0</v>
      </c>
      <c r="K74" s="4" t="s">
        <v>37</v>
      </c>
      <c r="L74" s="426">
        <v>0</v>
      </c>
    </row>
    <row r="75" spans="1:14" x14ac:dyDescent="0.2">
      <c r="A75" s="9"/>
      <c r="B75" s="307"/>
      <c r="C75" s="9"/>
      <c r="D75" s="9"/>
      <c r="E75" s="9"/>
      <c r="F75" s="9"/>
      <c r="G75" s="9"/>
      <c r="H75" s="9"/>
      <c r="I75" s="20"/>
      <c r="K75" s="4" t="s">
        <v>133</v>
      </c>
      <c r="L75" s="433">
        <v>1.1499999999999999</v>
      </c>
    </row>
    <row r="76" spans="1:14" x14ac:dyDescent="0.2">
      <c r="A76" s="9">
        <v>14.5</v>
      </c>
      <c r="B76" s="307" t="s">
        <v>358</v>
      </c>
      <c r="C76" s="9"/>
      <c r="D76" s="9">
        <f>$D$64</f>
        <v>1</v>
      </c>
      <c r="E76" s="9"/>
      <c r="F76" s="9"/>
      <c r="G76" s="9">
        <f>IF(($L$16-$L$17)&gt;25,(25-G64-G67-G70-G73),($L$16-$L$17-G64-G67-G70-G73))</f>
        <v>5</v>
      </c>
      <c r="H76" s="9">
        <f>D76*G76</f>
        <v>5</v>
      </c>
      <c r="I76" s="20"/>
      <c r="K76" s="4" t="s">
        <v>134</v>
      </c>
      <c r="L76" s="433">
        <v>2.8</v>
      </c>
    </row>
    <row r="77" spans="1:14" x14ac:dyDescent="0.2">
      <c r="A77" s="9"/>
      <c r="B77" s="307"/>
      <c r="C77" s="9"/>
      <c r="D77" s="9"/>
      <c r="E77" s="9"/>
      <c r="F77" s="9"/>
      <c r="G77" s="9"/>
      <c r="H77" s="9">
        <f>SUM(H76:H76)</f>
        <v>5</v>
      </c>
      <c r="I77" s="11">
        <f>ROUND(H77*$C$3,3)</f>
        <v>0</v>
      </c>
      <c r="K77" s="4" t="s">
        <v>135</v>
      </c>
      <c r="L77" s="426">
        <v>1</v>
      </c>
    </row>
    <row r="78" spans="1:14" x14ac:dyDescent="0.2">
      <c r="A78" s="9"/>
      <c r="B78" s="307"/>
      <c r="C78" s="9"/>
      <c r="D78" s="9"/>
      <c r="E78" s="9"/>
      <c r="F78" s="9"/>
      <c r="G78" s="9"/>
      <c r="H78" s="9"/>
      <c r="I78" s="20"/>
      <c r="K78" s="4" t="s">
        <v>136</v>
      </c>
      <c r="L78" s="426">
        <v>0.88</v>
      </c>
    </row>
    <row r="79" spans="1:14" x14ac:dyDescent="0.2">
      <c r="A79" s="9">
        <v>14.6</v>
      </c>
      <c r="B79" s="307" t="s">
        <v>359</v>
      </c>
      <c r="C79" s="9"/>
      <c r="D79" s="9">
        <f>$D$64</f>
        <v>1</v>
      </c>
      <c r="E79" s="9"/>
      <c r="F79" s="9"/>
      <c r="G79" s="9">
        <f>IF(($L$16-$L$17)&gt;30,(30-G64-G67-G70-G73-G76),($L$16-$L$17-G64-G67-G70-G73-G76))</f>
        <v>5</v>
      </c>
      <c r="H79" s="9">
        <f>D79*G79</f>
        <v>5</v>
      </c>
      <c r="I79" s="20"/>
      <c r="K79" s="4" t="s">
        <v>125</v>
      </c>
      <c r="L79" s="426">
        <v>1.3859999999999999</v>
      </c>
      <c r="M79" s="13"/>
      <c r="N79" s="13"/>
    </row>
    <row r="80" spans="1:14" x14ac:dyDescent="0.2">
      <c r="A80" s="9"/>
      <c r="B80" s="307"/>
      <c r="C80" s="9"/>
      <c r="D80" s="9"/>
      <c r="E80" s="9"/>
      <c r="F80" s="9"/>
      <c r="G80" s="9"/>
      <c r="H80" s="9">
        <f>SUM(H79:H79)</f>
        <v>5</v>
      </c>
      <c r="I80" s="11">
        <f>ROUND(H80*$C$3,3)</f>
        <v>0</v>
      </c>
      <c r="K80" s="4" t="s">
        <v>126</v>
      </c>
      <c r="L80" s="426">
        <v>1.113</v>
      </c>
      <c r="M80" s="13"/>
    </row>
    <row r="81" spans="1:12" x14ac:dyDescent="0.2">
      <c r="A81" s="9"/>
      <c r="B81" s="307"/>
      <c r="C81" s="9"/>
      <c r="D81" s="9"/>
      <c r="E81" s="9"/>
      <c r="F81" s="9"/>
      <c r="G81" s="9"/>
      <c r="H81" s="9"/>
      <c r="I81" s="20"/>
      <c r="K81" s="4" t="s">
        <v>137</v>
      </c>
      <c r="L81" s="426">
        <v>1.23</v>
      </c>
    </row>
    <row r="82" spans="1:12" x14ac:dyDescent="0.2">
      <c r="A82" s="9">
        <v>14.7</v>
      </c>
      <c r="B82" s="307" t="s">
        <v>360</v>
      </c>
      <c r="C82" s="9"/>
      <c r="D82" s="9">
        <f>$D$64</f>
        <v>1</v>
      </c>
      <c r="E82" s="9"/>
      <c r="F82" s="9"/>
      <c r="G82" s="9">
        <f>IF(($L$16-$L$17)&gt;35,(35-G64-G67-G70-G73-G76-G79),($L$16-$L$17-G64-G67-G70-G73-G76-G79))</f>
        <v>5</v>
      </c>
      <c r="H82" s="9">
        <f>D82*G82</f>
        <v>5</v>
      </c>
      <c r="I82" s="20"/>
    </row>
    <row r="83" spans="1:12" x14ac:dyDescent="0.2">
      <c r="A83" s="9"/>
      <c r="B83" s="307"/>
      <c r="C83" s="9"/>
      <c r="D83" s="9"/>
      <c r="E83" s="9"/>
      <c r="F83" s="9"/>
      <c r="G83" s="9"/>
      <c r="H83" s="9">
        <f>SUM(H82:H82)</f>
        <v>5</v>
      </c>
      <c r="I83" s="11">
        <f>ROUND(H83*$C$3,3)</f>
        <v>0</v>
      </c>
    </row>
    <row r="84" spans="1:12" x14ac:dyDescent="0.2">
      <c r="A84" s="9"/>
      <c r="B84" s="307"/>
      <c r="C84" s="9"/>
      <c r="D84" s="9"/>
      <c r="E84" s="9"/>
      <c r="F84" s="9"/>
      <c r="G84" s="9"/>
      <c r="H84" s="9"/>
      <c r="I84" s="20"/>
    </row>
    <row r="85" spans="1:12" x14ac:dyDescent="0.2">
      <c r="A85" s="9">
        <v>14.8</v>
      </c>
      <c r="B85" s="307" t="s">
        <v>361</v>
      </c>
      <c r="C85" s="9"/>
      <c r="D85" s="9">
        <f>$D$64</f>
        <v>1</v>
      </c>
      <c r="E85" s="9"/>
      <c r="F85" s="9"/>
      <c r="G85" s="9">
        <f>IF(($L$16-$L$17)&gt;40,(40-G64-G67-G70-G73-G76-G79-G82),($L$16-$L$17-G64-G67-G70-G73-G76-G79-G82))</f>
        <v>5</v>
      </c>
      <c r="H85" s="9">
        <f>D85*G85</f>
        <v>5</v>
      </c>
      <c r="I85" s="20"/>
    </row>
    <row r="86" spans="1:12" x14ac:dyDescent="0.2">
      <c r="A86" s="19"/>
      <c r="B86" s="307"/>
      <c r="C86" s="9"/>
      <c r="D86" s="9"/>
      <c r="E86" s="9"/>
      <c r="F86" s="9"/>
      <c r="G86" s="9"/>
      <c r="H86" s="9">
        <f>SUM(H85:H85)</f>
        <v>5</v>
      </c>
      <c r="I86" s="11">
        <f>ROUND(H86*$C$3,3)</f>
        <v>0</v>
      </c>
    </row>
    <row r="87" spans="1:12" x14ac:dyDescent="0.2">
      <c r="A87" s="164"/>
      <c r="B87" s="150"/>
      <c r="C87" s="137"/>
      <c r="D87" s="137"/>
      <c r="E87" s="150"/>
      <c r="F87" s="165"/>
      <c r="G87" s="150"/>
      <c r="H87" s="162"/>
      <c r="I87" s="163">
        <f>SUM(I5:I86)</f>
        <v>0</v>
      </c>
    </row>
    <row r="88" spans="1:12" x14ac:dyDescent="0.2">
      <c r="A88" s="164"/>
      <c r="B88" s="150"/>
      <c r="C88" s="137"/>
      <c r="D88" s="137"/>
      <c r="E88" s="150"/>
      <c r="F88" s="150"/>
      <c r="G88" s="165"/>
      <c r="H88" s="162"/>
      <c r="I88" s="163"/>
    </row>
    <row r="89" spans="1:12" x14ac:dyDescent="0.2">
      <c r="A89" s="164"/>
      <c r="B89" s="150"/>
      <c r="C89" s="137"/>
      <c r="D89" s="137"/>
      <c r="E89" s="150"/>
      <c r="F89" s="150"/>
      <c r="G89" s="150"/>
      <c r="H89" s="166"/>
      <c r="I89" s="163"/>
    </row>
    <row r="90" spans="1:12" x14ac:dyDescent="0.2">
      <c r="A90" s="164"/>
      <c r="B90" s="164"/>
      <c r="C90" s="137"/>
      <c r="D90" s="137"/>
      <c r="E90" s="150"/>
      <c r="F90" s="150"/>
      <c r="G90" s="150"/>
      <c r="H90" s="150"/>
      <c r="I90" s="150"/>
    </row>
    <row r="91" spans="1:12" x14ac:dyDescent="0.2">
      <c r="A91" s="154"/>
      <c r="B91" s="149"/>
      <c r="C91" s="153"/>
      <c r="D91" s="153"/>
      <c r="E91" s="149"/>
      <c r="F91" s="149"/>
      <c r="G91" s="149"/>
      <c r="H91" s="149"/>
      <c r="I91" s="149"/>
    </row>
    <row r="92" spans="1:12" x14ac:dyDescent="0.2">
      <c r="A92" s="154"/>
      <c r="B92" s="149"/>
      <c r="C92" s="153"/>
      <c r="D92" s="153"/>
      <c r="E92" s="149"/>
      <c r="F92" s="149"/>
      <c r="G92" s="149"/>
      <c r="H92" s="149"/>
      <c r="I92" s="149"/>
    </row>
    <row r="93" spans="1:12" x14ac:dyDescent="0.2">
      <c r="A93" s="154"/>
      <c r="B93" s="149"/>
      <c r="C93" s="153"/>
      <c r="D93" s="153"/>
      <c r="E93" s="149"/>
      <c r="F93" s="149"/>
      <c r="G93" s="149"/>
      <c r="H93" s="149"/>
      <c r="I93" s="149"/>
    </row>
    <row r="94" spans="1:12" x14ac:dyDescent="0.2">
      <c r="A94" s="154"/>
      <c r="B94" s="149"/>
      <c r="C94" s="153"/>
      <c r="D94" s="153"/>
      <c r="E94" s="149"/>
      <c r="F94" s="149"/>
      <c r="G94" s="149"/>
      <c r="H94" s="149"/>
      <c r="I94" s="149"/>
    </row>
    <row r="95" spans="1:12" x14ac:dyDescent="0.2">
      <c r="A95" s="154"/>
      <c r="B95" s="149"/>
      <c r="C95" s="153"/>
      <c r="D95" s="153"/>
      <c r="E95" s="149"/>
      <c r="F95" s="149"/>
      <c r="G95" s="149"/>
      <c r="H95" s="149"/>
      <c r="I95" s="149"/>
    </row>
    <row r="96" spans="1:12" x14ac:dyDescent="0.2">
      <c r="A96" s="154"/>
      <c r="B96" s="149"/>
      <c r="C96" s="153"/>
      <c r="D96" s="153"/>
      <c r="E96" s="149"/>
      <c r="F96" s="149"/>
      <c r="G96" s="149"/>
      <c r="H96" s="149"/>
      <c r="I96" s="149"/>
    </row>
    <row r="97" spans="1:11" x14ac:dyDescent="0.2">
      <c r="A97" s="154"/>
      <c r="B97" s="149"/>
      <c r="C97" s="153"/>
      <c r="D97" s="153"/>
      <c r="E97" s="149"/>
      <c r="F97" s="149"/>
      <c r="G97" s="149"/>
      <c r="H97" s="149"/>
      <c r="I97" s="149"/>
    </row>
    <row r="98" spans="1:11" x14ac:dyDescent="0.2">
      <c r="A98" s="154"/>
      <c r="B98" s="149"/>
      <c r="C98" s="153"/>
      <c r="D98" s="153"/>
      <c r="E98" s="149"/>
      <c r="F98" s="149"/>
      <c r="G98" s="149"/>
      <c r="H98" s="149"/>
      <c r="I98" s="149"/>
    </row>
    <row r="99" spans="1:11" x14ac:dyDescent="0.2">
      <c r="A99" s="154"/>
      <c r="B99" s="149"/>
      <c r="C99" s="153"/>
      <c r="D99" s="153"/>
      <c r="E99" s="149"/>
      <c r="F99" s="149"/>
      <c r="G99" s="149"/>
      <c r="H99" s="149"/>
      <c r="I99" s="149"/>
    </row>
    <row r="100" spans="1:11" x14ac:dyDescent="0.2">
      <c r="A100" s="154"/>
      <c r="B100" s="149"/>
      <c r="C100" s="153"/>
      <c r="D100" s="153"/>
      <c r="E100" s="149"/>
      <c r="F100" s="149"/>
      <c r="G100" s="149"/>
      <c r="H100" s="149"/>
      <c r="I100" s="149"/>
    </row>
    <row r="101" spans="1:11" x14ac:dyDescent="0.2">
      <c r="A101" s="154"/>
      <c r="B101" s="149"/>
      <c r="C101" s="153"/>
      <c r="D101" s="153"/>
      <c r="E101" s="149"/>
      <c r="F101" s="149"/>
      <c r="G101" s="149"/>
      <c r="H101" s="149"/>
      <c r="I101" s="149"/>
    </row>
    <row r="102" spans="1:11" x14ac:dyDescent="0.2">
      <c r="A102" s="154"/>
      <c r="B102" s="149"/>
      <c r="C102" s="153"/>
      <c r="D102" s="153"/>
      <c r="E102" s="149"/>
      <c r="F102" s="149"/>
      <c r="G102" s="149"/>
      <c r="H102" s="149"/>
      <c r="I102" s="149"/>
      <c r="J102" s="149"/>
      <c r="K102" s="149"/>
    </row>
    <row r="103" spans="1:11" x14ac:dyDescent="0.2">
      <c r="A103" s="154"/>
      <c r="B103" s="149"/>
      <c r="C103" s="153"/>
      <c r="D103" s="153"/>
      <c r="E103" s="149"/>
      <c r="F103" s="149"/>
      <c r="G103" s="149"/>
      <c r="H103" s="149"/>
      <c r="I103" s="149"/>
      <c r="J103" s="149"/>
      <c r="K103" s="149"/>
    </row>
    <row r="104" spans="1:11" x14ac:dyDescent="0.2">
      <c r="A104" s="154"/>
      <c r="B104" s="149"/>
      <c r="C104" s="153"/>
      <c r="D104" s="153"/>
      <c r="E104" s="149"/>
      <c r="F104" s="149"/>
      <c r="G104" s="149"/>
      <c r="H104" s="149"/>
      <c r="I104" s="149"/>
      <c r="J104" s="149"/>
      <c r="K104" s="149"/>
    </row>
    <row r="105" spans="1:11" x14ac:dyDescent="0.2">
      <c r="A105" s="154"/>
      <c r="B105" s="149"/>
      <c r="C105" s="153"/>
      <c r="D105" s="153"/>
      <c r="E105" s="149"/>
      <c r="F105" s="149"/>
      <c r="G105" s="149"/>
      <c r="H105" s="149"/>
      <c r="I105" s="149"/>
      <c r="J105" s="149"/>
      <c r="K105" s="149"/>
    </row>
    <row r="106" spans="1:11" x14ac:dyDescent="0.2">
      <c r="A106" s="154"/>
      <c r="B106" s="149"/>
      <c r="C106" s="153"/>
      <c r="D106" s="153"/>
      <c r="E106" s="149"/>
      <c r="F106" s="149"/>
      <c r="G106" s="149"/>
      <c r="H106" s="149"/>
      <c r="I106" s="149"/>
      <c r="J106" s="149"/>
      <c r="K106" s="149"/>
    </row>
    <row r="107" spans="1:11" x14ac:dyDescent="0.2">
      <c r="A107" s="154"/>
      <c r="B107" s="149"/>
      <c r="C107" s="153"/>
      <c r="D107" s="153"/>
      <c r="E107" s="149"/>
      <c r="F107" s="149"/>
      <c r="G107" s="149"/>
      <c r="H107" s="149"/>
      <c r="I107" s="149"/>
      <c r="J107" s="149"/>
      <c r="K107" s="149"/>
    </row>
    <row r="108" spans="1:11" x14ac:dyDescent="0.2">
      <c r="A108" s="154"/>
      <c r="B108" s="149"/>
      <c r="C108" s="153"/>
      <c r="D108" s="153"/>
      <c r="E108" s="149"/>
      <c r="F108" s="149"/>
      <c r="G108" s="149"/>
      <c r="H108" s="149"/>
      <c r="I108" s="149"/>
      <c r="J108" s="149"/>
      <c r="K108" s="149"/>
    </row>
    <row r="109" spans="1:11" x14ac:dyDescent="0.2">
      <c r="A109" s="164"/>
      <c r="B109" s="150"/>
      <c r="C109" s="137"/>
      <c r="D109" s="137"/>
      <c r="E109" s="150"/>
      <c r="F109" s="150"/>
      <c r="G109" s="150"/>
      <c r="H109" s="150"/>
      <c r="I109" s="150"/>
      <c r="J109" s="149"/>
      <c r="K109" s="149"/>
    </row>
    <row r="110" spans="1:11" x14ac:dyDescent="0.2">
      <c r="A110" s="154"/>
      <c r="B110" s="149"/>
      <c r="C110" s="153"/>
      <c r="D110" s="153"/>
      <c r="E110" s="151"/>
      <c r="F110" s="151"/>
      <c r="G110" s="149"/>
      <c r="H110" s="152"/>
      <c r="I110" s="149"/>
      <c r="J110" s="149"/>
      <c r="K110" s="149"/>
    </row>
    <row r="111" spans="1:11" x14ac:dyDescent="0.2">
      <c r="A111" s="154"/>
      <c r="B111" s="149"/>
      <c r="C111" s="153"/>
      <c r="D111" s="153"/>
      <c r="E111" s="151"/>
      <c r="F111" s="153"/>
      <c r="G111" s="149"/>
      <c r="H111" s="152"/>
      <c r="I111" s="149"/>
      <c r="J111" s="149"/>
      <c r="K111" s="149"/>
    </row>
    <row r="112" spans="1:11" x14ac:dyDescent="0.2">
      <c r="A112" s="154"/>
      <c r="B112" s="154"/>
      <c r="C112" s="153"/>
      <c r="D112" s="153"/>
      <c r="E112" s="149"/>
      <c r="F112" s="149"/>
      <c r="G112" s="149"/>
      <c r="H112" s="155"/>
      <c r="I112" s="156"/>
      <c r="J112" s="149"/>
      <c r="K112" s="149"/>
    </row>
    <row r="113" spans="1:30" x14ac:dyDescent="0.2">
      <c r="A113" s="154"/>
      <c r="B113" s="149"/>
      <c r="C113" s="153"/>
      <c r="D113" s="153"/>
      <c r="E113" s="151"/>
      <c r="F113" s="151"/>
      <c r="G113" s="149"/>
      <c r="H113" s="152"/>
      <c r="I113" s="149"/>
      <c r="J113" s="149"/>
      <c r="K113" s="149"/>
    </row>
    <row r="114" spans="1:30" x14ac:dyDescent="0.2">
      <c r="A114" s="154"/>
      <c r="B114" s="149"/>
      <c r="C114" s="153"/>
      <c r="D114" s="153"/>
      <c r="E114" s="157"/>
      <c r="F114" s="149"/>
      <c r="G114" s="149"/>
      <c r="H114" s="152"/>
      <c r="I114" s="149"/>
      <c r="J114" s="149"/>
      <c r="K114" s="149"/>
    </row>
    <row r="115" spans="1:30" x14ac:dyDescent="0.2">
      <c r="A115" s="154"/>
      <c r="B115" s="149"/>
      <c r="C115" s="153"/>
      <c r="D115" s="153"/>
      <c r="E115" s="149"/>
      <c r="F115" s="149"/>
      <c r="G115" s="149"/>
      <c r="H115" s="155"/>
      <c r="I115" s="156"/>
      <c r="J115" s="149"/>
      <c r="K115" s="149"/>
    </row>
    <row r="116" spans="1:30" x14ac:dyDescent="0.2">
      <c r="A116" s="154"/>
      <c r="B116" s="154"/>
      <c r="C116" s="153"/>
      <c r="D116" s="153"/>
      <c r="E116" s="149"/>
      <c r="F116" s="149"/>
      <c r="G116" s="149"/>
      <c r="H116" s="149"/>
      <c r="I116" s="149"/>
      <c r="J116" s="149"/>
      <c r="K116" s="149"/>
    </row>
    <row r="117" spans="1:30" x14ac:dyDescent="0.2">
      <c r="A117" s="154"/>
      <c r="B117" s="149"/>
      <c r="C117" s="153"/>
      <c r="D117" s="153"/>
      <c r="E117" s="153"/>
      <c r="F117" s="153"/>
      <c r="G117" s="153"/>
      <c r="H117" s="149"/>
      <c r="I117" s="149"/>
      <c r="J117" s="149"/>
      <c r="K117" s="149"/>
    </row>
    <row r="118" spans="1:30" x14ac:dyDescent="0.2">
      <c r="A118" s="154"/>
      <c r="B118" s="149"/>
      <c r="C118" s="153"/>
      <c r="D118" s="153"/>
      <c r="E118" s="153"/>
      <c r="F118" s="153"/>
      <c r="G118" s="153"/>
      <c r="H118" s="149"/>
      <c r="I118" s="149"/>
      <c r="J118" s="149"/>
      <c r="K118" s="149"/>
    </row>
    <row r="119" spans="1:30" x14ac:dyDescent="0.2">
      <c r="A119" s="154"/>
      <c r="B119" s="149"/>
      <c r="C119" s="153"/>
      <c r="D119" s="153"/>
      <c r="E119" s="149"/>
      <c r="F119" s="149"/>
      <c r="G119" s="149"/>
      <c r="H119" s="154"/>
      <c r="I119" s="156"/>
      <c r="J119" s="149"/>
      <c r="K119" s="149"/>
    </row>
    <row r="120" spans="1:30" s="21" customFormat="1" x14ac:dyDescent="0.2">
      <c r="A120" s="623"/>
      <c r="B120" s="624"/>
      <c r="C120" s="625"/>
      <c r="D120" s="626"/>
      <c r="E120" s="627"/>
      <c r="F120" s="628"/>
      <c r="G120" s="628"/>
      <c r="H120" s="629"/>
      <c r="I120" s="149"/>
      <c r="J120" s="150"/>
      <c r="K120" s="149"/>
      <c r="L120" s="4"/>
      <c r="M120" s="4"/>
      <c r="N120" s="4"/>
      <c r="O120" s="4"/>
      <c r="P120" s="4"/>
      <c r="Q120" s="4"/>
      <c r="R120" s="4"/>
      <c r="S120" s="4"/>
      <c r="T120" s="4"/>
      <c r="U120" s="4"/>
      <c r="V120" s="4"/>
      <c r="W120" s="4"/>
      <c r="X120" s="4"/>
      <c r="Y120" s="4"/>
      <c r="Z120" s="4"/>
      <c r="AA120" s="4"/>
      <c r="AB120" s="4"/>
      <c r="AC120" s="4"/>
      <c r="AD120" s="4"/>
    </row>
    <row r="121" spans="1:30" s="21" customFormat="1" x14ac:dyDescent="0.2">
      <c r="A121" s="623"/>
      <c r="B121" s="624"/>
      <c r="C121" s="625"/>
      <c r="D121" s="626"/>
      <c r="E121" s="627"/>
      <c r="F121" s="628"/>
      <c r="G121" s="628"/>
      <c r="H121" s="624"/>
      <c r="I121" s="156"/>
      <c r="J121" s="150"/>
      <c r="K121" s="149"/>
      <c r="L121" s="4"/>
      <c r="M121" s="4"/>
      <c r="N121" s="4"/>
      <c r="O121" s="4"/>
      <c r="P121" s="4"/>
      <c r="Q121" s="4"/>
      <c r="R121" s="4"/>
      <c r="S121" s="4"/>
      <c r="T121" s="4"/>
      <c r="U121" s="4"/>
      <c r="V121" s="4"/>
      <c r="W121" s="4"/>
      <c r="X121" s="4"/>
      <c r="Y121" s="4"/>
      <c r="Z121" s="4"/>
      <c r="AA121" s="4"/>
      <c r="AB121" s="4"/>
      <c r="AC121" s="4"/>
      <c r="AD121" s="4"/>
    </row>
    <row r="122" spans="1:30" s="21" customFormat="1" x14ac:dyDescent="0.2">
      <c r="A122" s="630"/>
      <c r="B122" s="631"/>
      <c r="C122" s="632"/>
      <c r="D122" s="633"/>
      <c r="E122" s="634"/>
      <c r="F122" s="635"/>
      <c r="G122" s="636"/>
      <c r="H122" s="637"/>
      <c r="I122" s="150"/>
      <c r="J122" s="150"/>
      <c r="K122" s="149"/>
      <c r="L122" s="4"/>
      <c r="M122" s="4"/>
      <c r="N122" s="4"/>
      <c r="O122" s="4"/>
      <c r="P122" s="4"/>
      <c r="Q122" s="4"/>
      <c r="R122" s="4"/>
      <c r="S122" s="4"/>
      <c r="T122" s="4"/>
      <c r="U122" s="4"/>
      <c r="V122" s="4"/>
      <c r="W122" s="4"/>
      <c r="X122" s="4"/>
      <c r="Y122" s="4"/>
      <c r="Z122" s="4"/>
      <c r="AA122" s="4"/>
      <c r="AB122" s="4"/>
      <c r="AC122" s="4"/>
      <c r="AD122" s="4"/>
    </row>
    <row r="123" spans="1:30" s="21" customFormat="1" x14ac:dyDescent="0.2">
      <c r="A123" s="623"/>
      <c r="B123" s="624"/>
      <c r="C123" s="625"/>
      <c r="D123" s="626"/>
      <c r="E123" s="627"/>
      <c r="F123" s="628"/>
      <c r="G123" s="628"/>
      <c r="H123" s="624"/>
      <c r="I123" s="156"/>
      <c r="J123" s="150"/>
      <c r="K123" s="149"/>
      <c r="L123" s="4"/>
      <c r="M123" s="4"/>
      <c r="N123" s="4"/>
      <c r="O123" s="4"/>
      <c r="P123" s="4"/>
      <c r="Q123" s="4"/>
      <c r="R123" s="4"/>
      <c r="S123" s="4"/>
      <c r="T123" s="4"/>
      <c r="U123" s="4"/>
      <c r="V123" s="4"/>
      <c r="W123" s="4"/>
      <c r="X123" s="4"/>
      <c r="Y123" s="4"/>
      <c r="Z123" s="4"/>
      <c r="AA123" s="4"/>
      <c r="AB123" s="4"/>
      <c r="AC123" s="4"/>
      <c r="AD123" s="4"/>
    </row>
    <row r="124" spans="1:30" s="21" customFormat="1" x14ac:dyDescent="0.2">
      <c r="A124" s="623"/>
      <c r="B124" s="624"/>
      <c r="C124" s="625"/>
      <c r="D124" s="626"/>
      <c r="E124" s="638"/>
      <c r="F124" s="628"/>
      <c r="G124" s="628"/>
      <c r="H124" s="629"/>
      <c r="I124" s="149"/>
      <c r="J124" s="150"/>
      <c r="K124" s="149"/>
      <c r="L124" s="4"/>
      <c r="M124" s="4"/>
      <c r="N124" s="4"/>
      <c r="O124" s="4"/>
      <c r="P124" s="4"/>
      <c r="Q124" s="4"/>
      <c r="R124" s="4"/>
      <c r="S124" s="4"/>
      <c r="T124" s="4"/>
      <c r="U124" s="4"/>
      <c r="V124" s="4"/>
    </row>
    <row r="125" spans="1:30" s="21" customFormat="1" x14ac:dyDescent="0.2">
      <c r="A125" s="623"/>
      <c r="B125" s="624"/>
      <c r="C125" s="625"/>
      <c r="D125" s="626"/>
      <c r="E125" s="627"/>
      <c r="F125" s="628"/>
      <c r="G125" s="628"/>
      <c r="H125" s="624"/>
      <c r="I125" s="156"/>
      <c r="J125" s="150"/>
      <c r="K125" s="149"/>
      <c r="L125" s="4"/>
      <c r="M125" s="4"/>
      <c r="N125" s="4"/>
      <c r="O125" s="4"/>
      <c r="P125" s="4"/>
      <c r="Q125" s="4"/>
      <c r="R125" s="4"/>
      <c r="S125" s="4"/>
      <c r="T125" s="4"/>
      <c r="U125" s="4"/>
      <c r="V125" s="4"/>
    </row>
    <row r="126" spans="1:30" s="21" customFormat="1" x14ac:dyDescent="0.2">
      <c r="A126" s="623"/>
      <c r="B126" s="624"/>
      <c r="C126" s="625"/>
      <c r="D126" s="626"/>
      <c r="E126" s="627"/>
      <c r="F126" s="628"/>
      <c r="G126" s="628"/>
      <c r="H126" s="629"/>
      <c r="I126" s="149"/>
      <c r="J126" s="150"/>
      <c r="K126" s="149"/>
      <c r="L126" s="4"/>
      <c r="M126" s="4"/>
      <c r="N126" s="4"/>
      <c r="O126" s="4"/>
      <c r="P126" s="4"/>
      <c r="Q126" s="4"/>
      <c r="S126" s="4"/>
      <c r="T126" s="4"/>
      <c r="U126" s="4"/>
      <c r="V126" s="4"/>
    </row>
    <row r="127" spans="1:30" s="21" customFormat="1" x14ac:dyDescent="0.2">
      <c r="A127" s="623"/>
      <c r="B127" s="624"/>
      <c r="C127" s="625"/>
      <c r="D127" s="626"/>
      <c r="E127" s="627"/>
      <c r="F127" s="628"/>
      <c r="G127" s="628"/>
      <c r="H127" s="624"/>
      <c r="I127" s="156"/>
      <c r="J127" s="150"/>
      <c r="K127" s="149"/>
      <c r="L127" s="4"/>
      <c r="M127" s="4"/>
      <c r="N127" s="4"/>
      <c r="O127" s="4"/>
      <c r="P127" s="4"/>
      <c r="S127" s="4"/>
      <c r="T127" s="4"/>
      <c r="U127" s="4"/>
      <c r="V127" s="4"/>
    </row>
    <row r="128" spans="1:30" s="21" customFormat="1" x14ac:dyDescent="0.2">
      <c r="A128" s="623"/>
      <c r="B128" s="624"/>
      <c r="C128" s="625"/>
      <c r="D128" s="626"/>
      <c r="E128" s="627"/>
      <c r="F128" s="628"/>
      <c r="G128" s="628"/>
      <c r="H128" s="629"/>
      <c r="I128" s="149"/>
      <c r="J128" s="150"/>
      <c r="K128" s="149"/>
      <c r="L128" s="4"/>
      <c r="M128" s="4"/>
      <c r="N128" s="4"/>
      <c r="O128" s="4"/>
      <c r="P128" s="4"/>
      <c r="S128" s="4"/>
      <c r="T128" s="4"/>
      <c r="U128" s="4"/>
      <c r="V128" s="4"/>
    </row>
    <row r="129" spans="1:39" s="21" customFormat="1" x14ac:dyDescent="0.2">
      <c r="A129" s="623"/>
      <c r="B129" s="629"/>
      <c r="C129" s="625"/>
      <c r="D129" s="626"/>
      <c r="E129" s="629"/>
      <c r="F129" s="629"/>
      <c r="G129" s="629"/>
      <c r="H129" s="624"/>
      <c r="I129" s="156"/>
      <c r="J129" s="150"/>
      <c r="K129" s="149"/>
      <c r="L129" s="4"/>
      <c r="M129" s="4"/>
      <c r="N129" s="4"/>
      <c r="O129" s="4"/>
      <c r="P129" s="4"/>
      <c r="S129" s="4"/>
      <c r="T129" s="4"/>
    </row>
    <row r="130" spans="1:39" s="21" customFormat="1" x14ac:dyDescent="0.2">
      <c r="A130" s="358"/>
      <c r="B130" s="155"/>
      <c r="C130" s="361"/>
      <c r="D130" s="161"/>
      <c r="E130" s="152"/>
      <c r="F130" s="152"/>
      <c r="G130" s="152"/>
      <c r="H130" s="158"/>
      <c r="I130" s="149"/>
      <c r="J130" s="150"/>
      <c r="K130" s="149"/>
      <c r="L130" s="4"/>
      <c r="M130" s="4"/>
      <c r="N130" s="4"/>
      <c r="O130" s="4"/>
      <c r="P130" s="4"/>
      <c r="S130" s="4"/>
      <c r="T130" s="4"/>
    </row>
    <row r="131" spans="1:39" s="21" customFormat="1" x14ac:dyDescent="0.2">
      <c r="A131" s="164"/>
      <c r="B131" s="150"/>
      <c r="C131" s="137"/>
      <c r="D131" s="137"/>
      <c r="E131" s="150"/>
      <c r="F131" s="150"/>
      <c r="G131" s="150"/>
      <c r="H131" s="150"/>
      <c r="I131" s="150"/>
      <c r="J131" s="150"/>
      <c r="K131" s="149"/>
      <c r="L131" s="4"/>
      <c r="M131" s="4"/>
      <c r="N131" s="4"/>
      <c r="O131" s="4"/>
      <c r="P131" s="4"/>
    </row>
    <row r="132" spans="1:39" x14ac:dyDescent="0.2">
      <c r="A132" s="154"/>
      <c r="B132" s="149"/>
      <c r="C132" s="153"/>
      <c r="D132" s="153"/>
      <c r="E132" s="149"/>
      <c r="F132" s="149"/>
      <c r="G132" s="149"/>
      <c r="H132" s="149"/>
      <c r="I132" s="149"/>
      <c r="J132" s="149"/>
      <c r="K132" s="150"/>
      <c r="L132" s="21"/>
      <c r="M132" s="21"/>
      <c r="N132" s="21"/>
      <c r="O132" s="21"/>
      <c r="Q132" s="21"/>
      <c r="R132" s="21"/>
      <c r="S132" s="21"/>
      <c r="T132" s="21"/>
      <c r="U132" s="21"/>
      <c r="V132" s="21"/>
      <c r="W132" s="21"/>
      <c r="X132" s="21"/>
      <c r="Y132" s="21"/>
      <c r="Z132" s="21"/>
      <c r="AA132" s="21"/>
      <c r="AB132" s="21"/>
      <c r="AC132" s="21"/>
      <c r="AD132" s="21"/>
    </row>
    <row r="133" spans="1:39" x14ac:dyDescent="0.2">
      <c r="A133" s="154"/>
      <c r="B133" s="149"/>
      <c r="C133" s="153"/>
      <c r="D133" s="153"/>
      <c r="E133" s="149"/>
      <c r="F133" s="149"/>
      <c r="G133" s="149"/>
      <c r="H133" s="149"/>
      <c r="I133" s="149"/>
      <c r="J133" s="149"/>
      <c r="K133" s="150"/>
      <c r="L133" s="21"/>
      <c r="M133" s="21"/>
      <c r="N133" s="21"/>
      <c r="O133" s="21"/>
      <c r="Q133" s="21"/>
      <c r="R133" s="21"/>
      <c r="S133" s="21"/>
      <c r="T133" s="21"/>
      <c r="U133" s="21"/>
      <c r="V133" s="21"/>
      <c r="W133" s="21"/>
      <c r="X133" s="21"/>
      <c r="Y133" s="21"/>
      <c r="Z133" s="21"/>
      <c r="AA133" s="21"/>
      <c r="AB133" s="21"/>
      <c r="AC133" s="21"/>
      <c r="AD133" s="21"/>
    </row>
    <row r="134" spans="1:39" x14ac:dyDescent="0.2">
      <c r="A134" s="154"/>
      <c r="B134" s="149"/>
      <c r="C134" s="153"/>
      <c r="D134" s="153"/>
      <c r="E134" s="149"/>
      <c r="F134" s="149"/>
      <c r="G134" s="149"/>
      <c r="H134" s="149"/>
      <c r="I134" s="149"/>
      <c r="J134" s="149"/>
      <c r="K134" s="150"/>
      <c r="L134" s="21"/>
      <c r="M134" s="21"/>
      <c r="N134" s="21"/>
      <c r="O134" s="21"/>
      <c r="Q134" s="21"/>
      <c r="R134" s="21"/>
      <c r="S134" s="21"/>
      <c r="T134" s="21"/>
      <c r="U134" s="21"/>
      <c r="V134" s="21"/>
      <c r="W134" s="21"/>
      <c r="X134" s="21"/>
      <c r="Y134" s="21"/>
      <c r="Z134" s="21"/>
      <c r="AA134" s="21"/>
      <c r="AB134" s="21"/>
      <c r="AC134" s="21"/>
      <c r="AD134" s="21"/>
    </row>
    <row r="135" spans="1:39" x14ac:dyDescent="0.2">
      <c r="A135" s="154"/>
      <c r="B135" s="149"/>
      <c r="C135" s="153"/>
      <c r="D135" s="153"/>
      <c r="E135" s="149"/>
      <c r="F135" s="149"/>
      <c r="G135" s="149"/>
      <c r="H135" s="149"/>
      <c r="I135" s="149"/>
      <c r="J135" s="149"/>
      <c r="K135" s="150"/>
      <c r="L135" s="21"/>
      <c r="M135" s="21"/>
      <c r="N135" s="21"/>
      <c r="O135" s="21"/>
      <c r="Q135" s="21"/>
      <c r="R135" s="21"/>
      <c r="S135" s="21"/>
      <c r="T135" s="21"/>
      <c r="U135" s="21"/>
      <c r="V135" s="21"/>
      <c r="W135" s="21"/>
      <c r="X135" s="21"/>
      <c r="Y135" s="21"/>
      <c r="Z135" s="21"/>
      <c r="AA135" s="21"/>
      <c r="AB135" s="21"/>
      <c r="AC135" s="21"/>
      <c r="AD135" s="21"/>
    </row>
    <row r="136" spans="1:39" x14ac:dyDescent="0.2">
      <c r="A136" s="154"/>
      <c r="B136" s="149"/>
      <c r="C136" s="153"/>
      <c r="D136" s="153"/>
      <c r="E136" s="149"/>
      <c r="F136" s="149"/>
      <c r="G136" s="149"/>
      <c r="H136" s="149"/>
      <c r="I136" s="149"/>
      <c r="J136" s="149"/>
      <c r="K136" s="150"/>
      <c r="L136" s="21"/>
      <c r="M136" s="21"/>
      <c r="N136" s="21"/>
      <c r="O136" s="21"/>
      <c r="P136" s="21"/>
      <c r="Q136" s="21"/>
      <c r="R136" s="21"/>
      <c r="S136" s="21"/>
      <c r="T136" s="21"/>
      <c r="U136" s="21"/>
      <c r="V136" s="21"/>
    </row>
    <row r="137" spans="1:39" x14ac:dyDescent="0.2">
      <c r="A137" s="154"/>
      <c r="B137" s="149"/>
      <c r="C137" s="153"/>
      <c r="D137" s="153"/>
      <c r="E137" s="149"/>
      <c r="F137" s="149"/>
      <c r="G137" s="149"/>
      <c r="H137" s="149"/>
      <c r="I137" s="149"/>
      <c r="J137" s="149"/>
      <c r="K137" s="150"/>
      <c r="L137" s="21"/>
      <c r="M137" s="21"/>
      <c r="N137" s="21"/>
      <c r="O137" s="21"/>
      <c r="P137" s="21"/>
      <c r="Q137" s="21"/>
      <c r="R137" s="21"/>
      <c r="S137" s="21"/>
      <c r="T137" s="21"/>
      <c r="U137" s="21"/>
      <c r="V137" s="21"/>
      <c r="W137" s="21"/>
      <c r="X137" s="21"/>
      <c r="Y137" s="21"/>
      <c r="Z137" s="21"/>
      <c r="AA137" s="21"/>
      <c r="AB137" s="21"/>
      <c r="AC137" s="21"/>
      <c r="AD137" s="21"/>
      <c r="AE137" s="21"/>
      <c r="AF137" s="21"/>
      <c r="AG137" s="21"/>
      <c r="AH137" s="21"/>
      <c r="AI137" s="21"/>
      <c r="AJ137" s="21"/>
      <c r="AK137" s="21"/>
      <c r="AL137" s="21"/>
      <c r="AM137" s="21"/>
    </row>
    <row r="138" spans="1:39" x14ac:dyDescent="0.2">
      <c r="A138" s="154"/>
      <c r="B138" s="149"/>
      <c r="C138" s="153"/>
      <c r="D138" s="153"/>
      <c r="E138" s="149"/>
      <c r="F138" s="149"/>
      <c r="G138" s="149"/>
      <c r="H138" s="149"/>
      <c r="I138" s="149"/>
      <c r="J138" s="149"/>
      <c r="K138" s="150"/>
      <c r="L138" s="21"/>
      <c r="M138" s="21"/>
      <c r="N138" s="21"/>
      <c r="O138" s="21"/>
      <c r="P138" s="21"/>
      <c r="Q138" s="21"/>
      <c r="R138" s="21"/>
      <c r="S138" s="21"/>
      <c r="T138" s="21"/>
      <c r="U138" s="21"/>
      <c r="V138" s="21"/>
      <c r="W138" s="21"/>
      <c r="X138" s="21"/>
      <c r="Y138" s="21"/>
      <c r="Z138" s="21"/>
      <c r="AA138" s="21"/>
      <c r="AB138" s="21"/>
      <c r="AC138" s="21"/>
      <c r="AD138" s="21"/>
      <c r="AE138" s="21"/>
      <c r="AF138" s="21"/>
      <c r="AG138" s="21"/>
      <c r="AH138" s="21"/>
      <c r="AI138" s="21"/>
      <c r="AJ138" s="21"/>
      <c r="AK138" s="21"/>
      <c r="AL138" s="21"/>
      <c r="AM138" s="21"/>
    </row>
    <row r="139" spans="1:39" x14ac:dyDescent="0.2">
      <c r="A139" s="154"/>
      <c r="B139" s="149"/>
      <c r="C139" s="153"/>
      <c r="D139" s="153"/>
      <c r="E139" s="149"/>
      <c r="F139" s="149"/>
      <c r="G139" s="149"/>
      <c r="H139" s="149"/>
      <c r="I139" s="149"/>
      <c r="J139" s="149"/>
      <c r="K139" s="150"/>
      <c r="L139" s="21"/>
      <c r="M139" s="21"/>
      <c r="N139" s="21"/>
      <c r="O139" s="21"/>
      <c r="P139" s="21"/>
      <c r="Q139" s="21"/>
      <c r="R139" s="21"/>
      <c r="S139" s="21"/>
      <c r="T139" s="21"/>
      <c r="U139" s="21"/>
      <c r="V139" s="21"/>
      <c r="W139" s="21"/>
      <c r="X139" s="21"/>
      <c r="Y139" s="21"/>
      <c r="Z139" s="21"/>
      <c r="AA139" s="21"/>
      <c r="AB139" s="21"/>
      <c r="AC139" s="21"/>
      <c r="AD139" s="21"/>
      <c r="AE139" s="21"/>
      <c r="AF139" s="21"/>
      <c r="AG139" s="21"/>
      <c r="AH139" s="21"/>
      <c r="AI139" s="21"/>
      <c r="AJ139" s="21"/>
      <c r="AK139" s="21"/>
      <c r="AL139" s="21"/>
      <c r="AM139" s="21"/>
    </row>
    <row r="140" spans="1:39" x14ac:dyDescent="0.2">
      <c r="A140" s="623"/>
      <c r="B140" s="629"/>
      <c r="C140" s="625"/>
      <c r="D140" s="626"/>
      <c r="E140" s="629"/>
      <c r="F140" s="629"/>
      <c r="G140" s="629"/>
      <c r="H140" s="639"/>
      <c r="I140" s="156"/>
      <c r="J140" s="149"/>
      <c r="K140" s="150"/>
      <c r="L140" s="21"/>
      <c r="M140" s="21"/>
      <c r="N140" s="21"/>
      <c r="O140" s="21"/>
      <c r="P140" s="21"/>
      <c r="Q140" s="21"/>
      <c r="R140" s="21"/>
      <c r="S140" s="21"/>
      <c r="T140" s="21"/>
      <c r="U140" s="21"/>
      <c r="V140" s="21"/>
      <c r="W140" s="21"/>
      <c r="X140" s="21"/>
      <c r="Y140" s="21"/>
      <c r="Z140" s="21"/>
      <c r="AA140" s="21"/>
      <c r="AB140" s="21"/>
      <c r="AC140" s="21"/>
      <c r="AD140" s="21"/>
      <c r="AE140" s="21"/>
      <c r="AF140" s="21"/>
      <c r="AG140" s="21"/>
      <c r="AH140" s="21"/>
      <c r="AI140" s="21"/>
      <c r="AJ140" s="21"/>
      <c r="AK140" s="21"/>
      <c r="AL140" s="21"/>
      <c r="AM140" s="21"/>
    </row>
    <row r="141" spans="1:39" x14ac:dyDescent="0.2">
      <c r="A141" s="623"/>
      <c r="B141" s="155"/>
      <c r="C141" s="625"/>
      <c r="D141" s="626"/>
      <c r="E141" s="629"/>
      <c r="F141" s="629"/>
      <c r="G141" s="629"/>
      <c r="H141" s="629"/>
      <c r="I141" s="149"/>
      <c r="J141" s="149"/>
      <c r="K141" s="150"/>
      <c r="L141" s="21"/>
      <c r="M141" s="21"/>
      <c r="N141" s="21"/>
      <c r="O141" s="21"/>
      <c r="P141" s="21"/>
      <c r="Q141" s="21"/>
      <c r="R141" s="21"/>
      <c r="S141" s="21"/>
      <c r="T141" s="21"/>
      <c r="U141" s="21"/>
      <c r="V141" s="21"/>
      <c r="W141" s="21"/>
      <c r="X141" s="21"/>
      <c r="Y141" s="21"/>
      <c r="Z141" s="21"/>
      <c r="AA141" s="21"/>
      <c r="AB141" s="21"/>
      <c r="AC141" s="21"/>
      <c r="AD141" s="21"/>
      <c r="AE141" s="21"/>
      <c r="AF141" s="21"/>
      <c r="AG141" s="21"/>
      <c r="AH141" s="21"/>
      <c r="AI141" s="21"/>
      <c r="AJ141" s="21"/>
      <c r="AK141" s="21"/>
      <c r="AL141" s="21"/>
      <c r="AM141" s="21"/>
    </row>
    <row r="142" spans="1:39" s="21" customFormat="1" x14ac:dyDescent="0.2">
      <c r="A142" s="623"/>
      <c r="B142" s="629"/>
      <c r="C142" s="625"/>
      <c r="D142" s="626"/>
      <c r="E142" s="629"/>
      <c r="F142" s="629"/>
      <c r="G142" s="629"/>
      <c r="H142" s="624"/>
      <c r="I142" s="156"/>
      <c r="J142" s="150"/>
      <c r="K142" s="150"/>
    </row>
    <row r="143" spans="1:39" x14ac:dyDescent="0.2">
      <c r="A143" s="623"/>
      <c r="B143" s="155"/>
      <c r="C143" s="625"/>
      <c r="D143" s="626"/>
      <c r="E143" s="629"/>
      <c r="F143" s="629"/>
      <c r="G143" s="629"/>
      <c r="H143" s="152"/>
      <c r="I143" s="149"/>
      <c r="J143" s="149"/>
      <c r="K143" s="150"/>
      <c r="L143" s="21"/>
      <c r="M143" s="21"/>
      <c r="N143" s="21"/>
      <c r="O143" s="21"/>
      <c r="P143" s="21"/>
      <c r="Q143" s="21"/>
      <c r="R143" s="21"/>
      <c r="S143" s="21"/>
      <c r="T143" s="21"/>
      <c r="U143" s="21"/>
      <c r="V143" s="21"/>
      <c r="W143" s="21"/>
      <c r="X143" s="21"/>
      <c r="Y143" s="21"/>
      <c r="Z143" s="21"/>
      <c r="AA143" s="21"/>
      <c r="AB143" s="21"/>
      <c r="AC143" s="21"/>
      <c r="AD143" s="21"/>
      <c r="AE143" s="21"/>
      <c r="AF143" s="21"/>
      <c r="AG143" s="21"/>
      <c r="AH143" s="21"/>
      <c r="AI143" s="21"/>
      <c r="AJ143" s="21"/>
      <c r="AK143" s="21"/>
      <c r="AL143" s="21"/>
      <c r="AM143" s="21"/>
    </row>
    <row r="144" spans="1:39" x14ac:dyDescent="0.2">
      <c r="A144" s="154"/>
      <c r="B144" s="149"/>
      <c r="C144" s="153"/>
      <c r="D144" s="153"/>
      <c r="E144" s="149"/>
      <c r="F144" s="149"/>
      <c r="G144" s="149"/>
      <c r="H144" s="624"/>
      <c r="I144" s="156"/>
      <c r="J144" s="149"/>
      <c r="K144" s="150"/>
      <c r="L144" s="21"/>
      <c r="M144" s="21"/>
      <c r="N144" s="21"/>
      <c r="O144" s="21"/>
      <c r="P144" s="21"/>
      <c r="Q144" s="21"/>
      <c r="R144" s="21"/>
      <c r="S144" s="21"/>
      <c r="T144" s="21"/>
      <c r="U144" s="21"/>
      <c r="V144" s="21"/>
      <c r="W144" s="21"/>
      <c r="X144" s="21"/>
      <c r="Y144" s="21"/>
      <c r="Z144" s="21"/>
      <c r="AA144" s="21"/>
      <c r="AB144" s="21"/>
      <c r="AC144" s="21"/>
      <c r="AD144" s="21"/>
      <c r="AE144" s="21"/>
      <c r="AF144" s="21"/>
      <c r="AG144" s="21"/>
      <c r="AH144" s="21"/>
      <c r="AI144" s="21"/>
      <c r="AJ144" s="21"/>
      <c r="AK144" s="21"/>
      <c r="AL144" s="21"/>
      <c r="AM144" s="21"/>
    </row>
    <row r="145" spans="1:39" x14ac:dyDescent="0.2">
      <c r="A145" s="623"/>
      <c r="B145" s="624"/>
      <c r="C145" s="625"/>
      <c r="D145" s="626"/>
      <c r="E145" s="638"/>
      <c r="F145" s="628"/>
      <c r="G145" s="628"/>
      <c r="H145" s="629"/>
      <c r="I145" s="149"/>
      <c r="J145" s="149"/>
      <c r="K145" s="150"/>
      <c r="L145" s="21"/>
      <c r="M145" s="21"/>
      <c r="N145" s="21"/>
      <c r="O145" s="21"/>
      <c r="P145" s="21"/>
      <c r="Q145" s="21"/>
      <c r="R145" s="21"/>
      <c r="S145" s="21"/>
      <c r="T145" s="21"/>
      <c r="U145" s="21"/>
      <c r="V145" s="21"/>
      <c r="W145" s="21"/>
      <c r="X145" s="21"/>
      <c r="Y145" s="21"/>
      <c r="Z145" s="21"/>
      <c r="AA145" s="21"/>
      <c r="AB145" s="21"/>
      <c r="AC145" s="21"/>
      <c r="AD145" s="21"/>
      <c r="AE145" s="21"/>
      <c r="AF145" s="21"/>
      <c r="AG145" s="21"/>
      <c r="AH145" s="21"/>
      <c r="AI145" s="21"/>
      <c r="AJ145" s="21"/>
      <c r="AK145" s="21"/>
      <c r="AL145" s="21"/>
      <c r="AM145" s="21"/>
    </row>
    <row r="146" spans="1:39" x14ac:dyDescent="0.2">
      <c r="A146" s="623"/>
      <c r="B146" s="624"/>
      <c r="C146" s="625"/>
      <c r="D146" s="626"/>
      <c r="E146" s="627"/>
      <c r="F146" s="628"/>
      <c r="G146" s="628"/>
      <c r="H146" s="624"/>
      <c r="I146" s="156"/>
      <c r="J146" s="149"/>
      <c r="K146" s="149"/>
      <c r="L146" s="21"/>
      <c r="M146" s="21"/>
      <c r="N146" s="21"/>
      <c r="O146" s="21"/>
      <c r="P146" s="21"/>
      <c r="Q146" s="21"/>
      <c r="R146" s="21"/>
      <c r="S146" s="21"/>
      <c r="T146" s="21"/>
      <c r="U146" s="21"/>
      <c r="V146" s="21"/>
      <c r="W146" s="21"/>
      <c r="X146" s="21"/>
    </row>
    <row r="147" spans="1:39" x14ac:dyDescent="0.2">
      <c r="A147" s="359"/>
      <c r="B147" s="89"/>
      <c r="C147" s="90"/>
      <c r="D147" s="90"/>
      <c r="E147" s="89"/>
      <c r="F147" s="89"/>
      <c r="G147" s="89"/>
      <c r="H147" s="89"/>
      <c r="I147" s="89"/>
      <c r="J147" s="149"/>
      <c r="K147" s="149"/>
      <c r="L147" s="21"/>
      <c r="M147" s="21"/>
      <c r="N147" s="21"/>
      <c r="O147" s="21"/>
      <c r="P147" s="21"/>
      <c r="Q147" s="21"/>
      <c r="R147" s="21"/>
      <c r="S147" s="21"/>
      <c r="T147" s="21"/>
      <c r="U147" s="21"/>
      <c r="V147" s="21"/>
      <c r="W147" s="21"/>
      <c r="X147" s="21"/>
    </row>
    <row r="148" spans="1:39" x14ac:dyDescent="0.2">
      <c r="A148" s="154"/>
      <c r="B148" s="149"/>
      <c r="C148" s="153"/>
      <c r="D148" s="153"/>
      <c r="E148" s="149"/>
      <c r="F148" s="149"/>
      <c r="G148" s="149"/>
      <c r="H148" s="149"/>
      <c r="I148" s="149"/>
      <c r="J148" s="149"/>
      <c r="K148" s="149"/>
      <c r="L148" s="21"/>
      <c r="M148" s="21"/>
      <c r="N148" s="21"/>
      <c r="O148" s="21"/>
      <c r="P148" s="21"/>
      <c r="Q148" s="21"/>
      <c r="R148" s="21"/>
      <c r="S148" s="21"/>
      <c r="T148" s="21"/>
      <c r="U148" s="21"/>
      <c r="V148" s="21"/>
      <c r="W148" s="21"/>
      <c r="X148" s="21"/>
    </row>
    <row r="149" spans="1:39" x14ac:dyDescent="0.2">
      <c r="A149" s="154"/>
      <c r="B149" s="149"/>
      <c r="C149" s="153"/>
      <c r="D149" s="153"/>
      <c r="E149" s="149"/>
      <c r="F149" s="149"/>
      <c r="G149" s="149"/>
      <c r="H149" s="149"/>
      <c r="I149" s="149"/>
      <c r="J149" s="149"/>
      <c r="K149" s="149"/>
      <c r="L149" s="21"/>
      <c r="M149" s="21"/>
      <c r="N149" s="21"/>
      <c r="O149" s="21"/>
      <c r="P149" s="21"/>
      <c r="Q149" s="21"/>
      <c r="R149" s="21"/>
      <c r="S149" s="21"/>
      <c r="T149" s="21"/>
      <c r="U149" s="21"/>
      <c r="V149" s="21"/>
      <c r="W149" s="21"/>
      <c r="X149" s="21"/>
    </row>
    <row r="150" spans="1:39" x14ac:dyDescent="0.2">
      <c r="A150" s="154"/>
      <c r="B150" s="149"/>
      <c r="C150" s="153"/>
      <c r="D150" s="153"/>
      <c r="E150" s="149"/>
      <c r="F150" s="149"/>
      <c r="G150" s="149"/>
      <c r="H150" s="149"/>
      <c r="I150" s="149"/>
      <c r="J150" s="149"/>
      <c r="K150" s="149"/>
      <c r="L150" s="21"/>
      <c r="M150" s="21"/>
      <c r="N150" s="21"/>
      <c r="O150" s="21"/>
      <c r="P150" s="21"/>
      <c r="Q150" s="21"/>
      <c r="R150" s="21"/>
      <c r="S150" s="21"/>
      <c r="T150" s="21"/>
      <c r="U150" s="21"/>
      <c r="V150" s="21"/>
      <c r="W150" s="21"/>
      <c r="X150" s="21"/>
    </row>
    <row r="151" spans="1:39" x14ac:dyDescent="0.2">
      <c r="A151" s="154"/>
      <c r="B151" s="149"/>
      <c r="C151" s="153"/>
      <c r="D151" s="153"/>
      <c r="E151" s="149"/>
      <c r="F151" s="149"/>
      <c r="G151" s="149"/>
      <c r="H151" s="149"/>
      <c r="I151" s="149"/>
      <c r="J151" s="149"/>
      <c r="K151" s="149"/>
      <c r="L151" s="21"/>
      <c r="M151" s="21"/>
      <c r="N151" s="21"/>
      <c r="O151" s="21"/>
      <c r="P151" s="21"/>
      <c r="Q151" s="21"/>
      <c r="R151" s="21"/>
      <c r="S151" s="21"/>
      <c r="T151" s="21"/>
      <c r="U151" s="21"/>
      <c r="V151" s="21"/>
      <c r="W151" s="21"/>
      <c r="X151" s="21"/>
    </row>
    <row r="152" spans="1:39" x14ac:dyDescent="0.2">
      <c r="A152" s="154"/>
      <c r="B152" s="149"/>
      <c r="C152" s="153"/>
      <c r="D152" s="153"/>
      <c r="E152" s="149"/>
      <c r="F152" s="149"/>
      <c r="G152" s="149"/>
      <c r="H152" s="149"/>
      <c r="I152" s="149"/>
      <c r="J152" s="149"/>
      <c r="K152" s="149"/>
      <c r="L152" s="21"/>
      <c r="M152" s="21"/>
      <c r="N152" s="21"/>
      <c r="O152" s="21"/>
      <c r="P152" s="21"/>
      <c r="Q152" s="21"/>
      <c r="R152" s="21"/>
      <c r="S152" s="21"/>
      <c r="T152" s="21"/>
      <c r="U152" s="21"/>
      <c r="V152" s="21"/>
      <c r="W152" s="21"/>
      <c r="X152" s="21"/>
    </row>
    <row r="153" spans="1:39" x14ac:dyDescent="0.2">
      <c r="A153" s="154"/>
      <c r="B153" s="149"/>
      <c r="C153" s="153"/>
      <c r="D153" s="153"/>
      <c r="E153" s="149"/>
      <c r="F153" s="149"/>
      <c r="G153" s="149"/>
      <c r="H153" s="149"/>
      <c r="I153" s="149"/>
      <c r="J153" s="149"/>
      <c r="K153" s="149"/>
      <c r="L153" s="21"/>
      <c r="M153" s="21"/>
      <c r="N153" s="21"/>
      <c r="O153" s="21"/>
      <c r="P153" s="21"/>
      <c r="Q153" s="21"/>
      <c r="R153" s="21"/>
      <c r="S153" s="21"/>
      <c r="T153" s="21"/>
      <c r="U153" s="21"/>
      <c r="V153" s="21"/>
      <c r="W153" s="21"/>
      <c r="X153" s="21"/>
    </row>
    <row r="154" spans="1:39" x14ac:dyDescent="0.2">
      <c r="A154" s="154"/>
      <c r="B154" s="149"/>
      <c r="C154" s="153"/>
      <c r="D154" s="153"/>
      <c r="E154" s="149"/>
      <c r="F154" s="149"/>
      <c r="G154" s="149"/>
      <c r="H154" s="149"/>
      <c r="I154" s="149"/>
      <c r="J154" s="149"/>
      <c r="K154" s="149"/>
    </row>
    <row r="155" spans="1:39" x14ac:dyDescent="0.2">
      <c r="A155" s="154"/>
      <c r="B155" s="149"/>
      <c r="C155" s="153"/>
      <c r="D155" s="153"/>
      <c r="E155" s="149"/>
      <c r="F155" s="149"/>
      <c r="G155" s="149"/>
      <c r="H155" s="149"/>
      <c r="I155" s="149"/>
      <c r="J155" s="149"/>
      <c r="K155" s="149"/>
    </row>
    <row r="156" spans="1:39" x14ac:dyDescent="0.2">
      <c r="A156" s="154"/>
      <c r="B156" s="149"/>
      <c r="C156" s="153"/>
      <c r="D156" s="153"/>
      <c r="E156" s="149"/>
      <c r="F156" s="149"/>
      <c r="G156" s="149"/>
      <c r="H156" s="149"/>
      <c r="I156" s="149"/>
      <c r="J156" s="149"/>
      <c r="K156" s="149"/>
    </row>
    <row r="157" spans="1:39" x14ac:dyDescent="0.2">
      <c r="A157" s="154"/>
      <c r="B157" s="149"/>
      <c r="C157" s="153"/>
      <c r="D157" s="153"/>
      <c r="E157" s="149"/>
      <c r="F157" s="149"/>
      <c r="G157" s="149"/>
      <c r="H157" s="149"/>
      <c r="I157" s="149"/>
      <c r="J157" s="149"/>
      <c r="K157" s="149"/>
    </row>
    <row r="158" spans="1:39" x14ac:dyDescent="0.2">
      <c r="A158" s="154"/>
      <c r="B158" s="149"/>
      <c r="C158" s="153"/>
      <c r="D158" s="153"/>
      <c r="E158" s="149"/>
      <c r="F158" s="149"/>
      <c r="G158" s="149"/>
      <c r="H158" s="149"/>
      <c r="I158" s="149"/>
      <c r="J158" s="149"/>
      <c r="K158" s="149"/>
    </row>
    <row r="159" spans="1:39" x14ac:dyDescent="0.2">
      <c r="A159" s="154"/>
      <c r="B159" s="149"/>
      <c r="C159" s="153"/>
      <c r="D159" s="153"/>
      <c r="E159" s="149"/>
      <c r="F159" s="149"/>
      <c r="G159" s="149"/>
      <c r="H159" s="149"/>
      <c r="I159" s="149"/>
      <c r="J159" s="149"/>
      <c r="K159" s="149"/>
    </row>
    <row r="160" spans="1:39" x14ac:dyDescent="0.2">
      <c r="A160" s="154"/>
      <c r="B160" s="149"/>
      <c r="C160" s="153"/>
      <c r="D160" s="153"/>
      <c r="E160" s="149"/>
      <c r="F160" s="149"/>
      <c r="G160" s="149"/>
      <c r="H160" s="149"/>
      <c r="I160" s="149"/>
      <c r="J160" s="149"/>
      <c r="K160" s="149"/>
    </row>
    <row r="161" spans="1:11" x14ac:dyDescent="0.2">
      <c r="A161" s="154"/>
      <c r="B161" s="149"/>
      <c r="C161" s="153"/>
      <c r="D161" s="153"/>
      <c r="E161" s="149"/>
      <c r="F161" s="149"/>
      <c r="G161" s="149"/>
      <c r="H161" s="149"/>
      <c r="I161" s="149"/>
      <c r="J161" s="149"/>
      <c r="K161" s="149"/>
    </row>
    <row r="162" spans="1:11" x14ac:dyDescent="0.2">
      <c r="A162" s="154"/>
      <c r="B162" s="149"/>
      <c r="C162" s="153"/>
      <c r="D162" s="153"/>
      <c r="E162" s="149"/>
      <c r="F162" s="149"/>
      <c r="G162" s="149"/>
      <c r="H162" s="149"/>
      <c r="I162" s="149"/>
      <c r="J162" s="149"/>
      <c r="K162" s="149"/>
    </row>
    <row r="163" spans="1:11" x14ac:dyDescent="0.2">
      <c r="A163" s="154"/>
      <c r="B163" s="149"/>
      <c r="C163" s="153"/>
      <c r="D163" s="153"/>
      <c r="E163" s="149"/>
      <c r="F163" s="149"/>
      <c r="G163" s="149"/>
      <c r="H163" s="149"/>
      <c r="I163" s="149"/>
      <c r="J163" s="149"/>
      <c r="K163" s="149"/>
    </row>
    <row r="164" spans="1:11" x14ac:dyDescent="0.2">
      <c r="A164" s="154"/>
      <c r="B164" s="149"/>
      <c r="C164" s="153"/>
      <c r="D164" s="153"/>
      <c r="E164" s="149"/>
      <c r="F164" s="149"/>
      <c r="G164" s="149"/>
      <c r="H164" s="149"/>
      <c r="I164" s="149"/>
      <c r="J164" s="149"/>
      <c r="K164" s="149"/>
    </row>
    <row r="165" spans="1:11" x14ac:dyDescent="0.2">
      <c r="A165" s="154"/>
      <c r="B165" s="149"/>
      <c r="C165" s="153"/>
      <c r="D165" s="153"/>
      <c r="E165" s="149"/>
      <c r="F165" s="149"/>
      <c r="G165" s="149"/>
      <c r="H165" s="149"/>
      <c r="I165" s="149"/>
      <c r="J165" s="149"/>
      <c r="K165" s="149"/>
    </row>
    <row r="166" spans="1:11" x14ac:dyDescent="0.2">
      <c r="A166" s="154"/>
      <c r="B166" s="149"/>
      <c r="C166" s="153"/>
      <c r="D166" s="153"/>
      <c r="E166" s="149"/>
      <c r="F166" s="149"/>
      <c r="G166" s="149"/>
      <c r="H166" s="149"/>
      <c r="I166" s="149"/>
      <c r="J166" s="149"/>
      <c r="K166" s="149"/>
    </row>
    <row r="167" spans="1:11" x14ac:dyDescent="0.2">
      <c r="A167" s="154"/>
      <c r="B167" s="149"/>
      <c r="C167" s="153"/>
      <c r="D167" s="153"/>
      <c r="E167" s="149"/>
      <c r="F167" s="149"/>
      <c r="G167" s="149"/>
      <c r="H167" s="149"/>
      <c r="I167" s="149"/>
      <c r="J167" s="149"/>
      <c r="K167" s="149"/>
    </row>
    <row r="168" spans="1:11" x14ac:dyDescent="0.2">
      <c r="A168" s="154"/>
      <c r="B168" s="149"/>
      <c r="C168" s="153"/>
      <c r="D168" s="153"/>
      <c r="E168" s="149"/>
      <c r="F168" s="149"/>
      <c r="G168" s="149"/>
      <c r="H168" s="149"/>
      <c r="I168" s="149"/>
      <c r="J168" s="149"/>
      <c r="K168" s="149"/>
    </row>
    <row r="169" spans="1:11" x14ac:dyDescent="0.2">
      <c r="A169" s="154"/>
      <c r="B169" s="149"/>
      <c r="C169" s="153"/>
      <c r="D169" s="153"/>
      <c r="E169" s="149"/>
      <c r="F169" s="149"/>
      <c r="G169" s="149"/>
      <c r="H169" s="149"/>
      <c r="I169" s="149"/>
      <c r="J169" s="149"/>
      <c r="K169" s="149"/>
    </row>
    <row r="170" spans="1:11" x14ac:dyDescent="0.2">
      <c r="A170" s="154"/>
      <c r="B170" s="149"/>
      <c r="C170" s="153"/>
      <c r="D170" s="153"/>
      <c r="E170" s="149"/>
      <c r="F170" s="149"/>
      <c r="G170" s="149"/>
      <c r="H170" s="149"/>
      <c r="I170" s="149"/>
      <c r="J170" s="149"/>
      <c r="K170" s="149"/>
    </row>
    <row r="171" spans="1:11" x14ac:dyDescent="0.2">
      <c r="A171" s="154"/>
      <c r="B171" s="149"/>
      <c r="C171" s="153"/>
      <c r="D171" s="153"/>
      <c r="E171" s="149"/>
      <c r="F171" s="149"/>
      <c r="G171" s="149"/>
      <c r="H171" s="149"/>
      <c r="I171" s="149"/>
      <c r="J171" s="149"/>
      <c r="K171" s="149"/>
    </row>
    <row r="172" spans="1:11" x14ac:dyDescent="0.2">
      <c r="A172" s="154"/>
      <c r="B172" s="149"/>
      <c r="C172" s="153"/>
      <c r="D172" s="153"/>
      <c r="E172" s="149"/>
      <c r="F172" s="149"/>
      <c r="G172" s="149"/>
      <c r="H172" s="149"/>
      <c r="I172" s="149"/>
      <c r="J172" s="149"/>
      <c r="K172" s="149"/>
    </row>
    <row r="173" spans="1:11" x14ac:dyDescent="0.2">
      <c r="A173" s="154"/>
      <c r="B173" s="149"/>
      <c r="C173" s="153"/>
      <c r="D173" s="153"/>
      <c r="E173" s="149"/>
      <c r="F173" s="149"/>
      <c r="G173" s="149"/>
      <c r="H173" s="149"/>
      <c r="I173" s="149"/>
      <c r="J173" s="149"/>
      <c r="K173" s="149"/>
    </row>
    <row r="174" spans="1:11" x14ac:dyDescent="0.2">
      <c r="A174" s="154"/>
      <c r="B174" s="149"/>
      <c r="C174" s="153"/>
      <c r="D174" s="153"/>
      <c r="E174" s="149"/>
      <c r="F174" s="149"/>
      <c r="G174" s="149"/>
      <c r="H174" s="149"/>
      <c r="I174" s="149"/>
      <c r="J174" s="149"/>
      <c r="K174" s="149"/>
    </row>
    <row r="175" spans="1:11" x14ac:dyDescent="0.2">
      <c r="A175" s="154"/>
      <c r="B175" s="149"/>
      <c r="C175" s="153"/>
      <c r="D175" s="153"/>
      <c r="E175" s="149"/>
      <c r="F175" s="149"/>
      <c r="G175" s="149"/>
      <c r="H175" s="149"/>
      <c r="I175" s="149"/>
      <c r="J175" s="149"/>
      <c r="K175" s="149"/>
    </row>
    <row r="176" spans="1:11" x14ac:dyDescent="0.2">
      <c r="A176" s="154"/>
      <c r="B176" s="149"/>
      <c r="C176" s="153"/>
      <c r="D176" s="153"/>
      <c r="E176" s="149"/>
      <c r="F176" s="149"/>
      <c r="G176" s="149"/>
      <c r="H176" s="149"/>
      <c r="I176" s="149"/>
      <c r="J176" s="149"/>
      <c r="K176" s="149"/>
    </row>
    <row r="177" spans="1:11" x14ac:dyDescent="0.2">
      <c r="A177" s="154"/>
      <c r="B177" s="149"/>
      <c r="C177" s="153"/>
      <c r="D177" s="153"/>
      <c r="E177" s="149"/>
      <c r="F177" s="149"/>
      <c r="G177" s="149"/>
      <c r="H177" s="149"/>
      <c r="I177" s="149"/>
      <c r="J177" s="149"/>
      <c r="K177" s="149"/>
    </row>
    <row r="178" spans="1:11" x14ac:dyDescent="0.2">
      <c r="A178" s="154"/>
      <c r="B178" s="149"/>
      <c r="C178" s="153"/>
      <c r="D178" s="153"/>
      <c r="E178" s="149"/>
      <c r="F178" s="149"/>
      <c r="G178" s="149"/>
      <c r="H178" s="149"/>
      <c r="I178" s="149"/>
      <c r="J178" s="149"/>
      <c r="K178" s="149"/>
    </row>
    <row r="179" spans="1:11" x14ac:dyDescent="0.2">
      <c r="A179" s="154"/>
      <c r="B179" s="149"/>
      <c r="C179" s="153"/>
      <c r="D179" s="153"/>
      <c r="E179" s="149"/>
      <c r="F179" s="149"/>
      <c r="G179" s="149"/>
      <c r="H179" s="149"/>
      <c r="I179" s="149"/>
      <c r="J179" s="149"/>
      <c r="K179" s="149"/>
    </row>
    <row r="180" spans="1:11" x14ac:dyDescent="0.2">
      <c r="A180" s="154"/>
      <c r="B180" s="149"/>
      <c r="C180" s="153"/>
      <c r="D180" s="153"/>
      <c r="E180" s="149"/>
      <c r="F180" s="149"/>
      <c r="G180" s="149"/>
      <c r="H180" s="149"/>
      <c r="I180" s="149"/>
      <c r="J180" s="149"/>
      <c r="K180" s="149"/>
    </row>
    <row r="181" spans="1:11" x14ac:dyDescent="0.2">
      <c r="A181" s="154"/>
      <c r="B181" s="149"/>
      <c r="C181" s="153"/>
      <c r="D181" s="153"/>
      <c r="E181" s="149"/>
      <c r="F181" s="149"/>
      <c r="G181" s="149"/>
      <c r="H181" s="149"/>
      <c r="I181" s="149"/>
      <c r="J181" s="149"/>
      <c r="K181" s="149"/>
    </row>
    <row r="182" spans="1:11" x14ac:dyDescent="0.2">
      <c r="A182" s="154"/>
      <c r="B182" s="149"/>
      <c r="C182" s="153"/>
      <c r="D182" s="153"/>
      <c r="E182" s="149"/>
      <c r="F182" s="149"/>
      <c r="G182" s="149"/>
      <c r="H182" s="149"/>
      <c r="I182" s="149"/>
      <c r="J182" s="149"/>
      <c r="K182" s="149"/>
    </row>
    <row r="183" spans="1:11" x14ac:dyDescent="0.2">
      <c r="A183" s="154"/>
      <c r="B183" s="149"/>
      <c r="C183" s="153"/>
      <c r="D183" s="153"/>
      <c r="E183" s="149"/>
      <c r="F183" s="149"/>
      <c r="G183" s="149"/>
      <c r="H183" s="149"/>
      <c r="I183" s="149"/>
      <c r="J183" s="149"/>
      <c r="K183" s="149"/>
    </row>
    <row r="184" spans="1:11" x14ac:dyDescent="0.2">
      <c r="A184" s="154"/>
      <c r="B184" s="149"/>
      <c r="C184" s="153"/>
      <c r="D184" s="153"/>
      <c r="E184" s="149"/>
      <c r="F184" s="149"/>
      <c r="G184" s="149"/>
      <c r="H184" s="149"/>
      <c r="I184" s="149"/>
      <c r="J184" s="149"/>
      <c r="K184" s="149"/>
    </row>
    <row r="185" spans="1:11" x14ac:dyDescent="0.2">
      <c r="A185" s="154"/>
      <c r="B185" s="149"/>
      <c r="C185" s="153"/>
      <c r="D185" s="153"/>
      <c r="E185" s="149"/>
      <c r="F185" s="149"/>
      <c r="G185" s="149"/>
      <c r="H185" s="149"/>
      <c r="I185" s="149"/>
      <c r="J185" s="149"/>
      <c r="K185" s="149"/>
    </row>
    <row r="186" spans="1:11" x14ac:dyDescent="0.2">
      <c r="A186" s="154"/>
      <c r="B186" s="149"/>
      <c r="C186" s="153"/>
      <c r="D186" s="153"/>
      <c r="E186" s="149"/>
      <c r="F186" s="149"/>
      <c r="G186" s="149"/>
      <c r="H186" s="149"/>
      <c r="I186" s="149"/>
      <c r="J186" s="149"/>
      <c r="K186" s="149"/>
    </row>
    <row r="187" spans="1:11" x14ac:dyDescent="0.2">
      <c r="A187" s="154"/>
      <c r="B187" s="149"/>
      <c r="C187" s="153"/>
      <c r="D187" s="153"/>
      <c r="E187" s="149"/>
      <c r="F187" s="149"/>
      <c r="G187" s="149"/>
      <c r="H187" s="149"/>
      <c r="I187" s="149"/>
      <c r="J187" s="149"/>
      <c r="K187" s="149"/>
    </row>
    <row r="188" spans="1:11" x14ac:dyDescent="0.2">
      <c r="A188" s="154"/>
      <c r="B188" s="149"/>
      <c r="C188" s="153"/>
      <c r="D188" s="153"/>
      <c r="E188" s="149"/>
      <c r="F188" s="149"/>
      <c r="G188" s="149"/>
      <c r="H188" s="149"/>
      <c r="I188" s="149"/>
      <c r="J188" s="149"/>
      <c r="K188" s="149"/>
    </row>
    <row r="189" spans="1:11" x14ac:dyDescent="0.2">
      <c r="A189" s="154"/>
      <c r="B189" s="149"/>
      <c r="C189" s="153"/>
      <c r="D189" s="153"/>
      <c r="E189" s="149"/>
      <c r="F189" s="149"/>
      <c r="G189" s="149"/>
      <c r="H189" s="149"/>
      <c r="I189" s="149"/>
      <c r="J189" s="149"/>
      <c r="K189" s="149"/>
    </row>
    <row r="190" spans="1:11" x14ac:dyDescent="0.2">
      <c r="A190" s="154"/>
      <c r="B190" s="149"/>
      <c r="C190" s="153"/>
      <c r="D190" s="153"/>
      <c r="E190" s="149"/>
      <c r="F190" s="149"/>
      <c r="G190" s="149"/>
      <c r="H190" s="149"/>
      <c r="I190" s="149"/>
      <c r="J190" s="149"/>
      <c r="K190" s="149"/>
    </row>
    <row r="191" spans="1:11" x14ac:dyDescent="0.2">
      <c r="A191" s="154"/>
      <c r="B191" s="149"/>
      <c r="C191" s="153"/>
      <c r="D191" s="153"/>
      <c r="E191" s="149"/>
      <c r="F191" s="149"/>
      <c r="G191" s="149"/>
      <c r="H191" s="149"/>
      <c r="I191" s="149"/>
      <c r="J191" s="149"/>
      <c r="K191" s="149"/>
    </row>
    <row r="192" spans="1:11" x14ac:dyDescent="0.2">
      <c r="A192" s="154"/>
      <c r="B192" s="149"/>
      <c r="C192" s="153"/>
      <c r="D192" s="153"/>
      <c r="E192" s="149"/>
      <c r="F192" s="149"/>
      <c r="G192" s="149"/>
      <c r="H192" s="149"/>
      <c r="I192" s="149"/>
      <c r="J192" s="149"/>
      <c r="K192" s="149"/>
    </row>
    <row r="193" spans="1:11" x14ac:dyDescent="0.2">
      <c r="A193" s="154"/>
      <c r="B193" s="149"/>
      <c r="C193" s="153"/>
      <c r="D193" s="153"/>
      <c r="E193" s="149"/>
      <c r="F193" s="149"/>
      <c r="G193" s="149"/>
      <c r="H193" s="149"/>
      <c r="I193" s="149"/>
      <c r="J193" s="149"/>
      <c r="K193" s="149"/>
    </row>
    <row r="194" spans="1:11" x14ac:dyDescent="0.2">
      <c r="A194" s="154"/>
      <c r="B194" s="149"/>
      <c r="C194" s="153"/>
      <c r="D194" s="153"/>
      <c r="E194" s="149"/>
      <c r="F194" s="149"/>
      <c r="G194" s="149"/>
      <c r="H194" s="149"/>
      <c r="I194" s="149"/>
      <c r="J194" s="149"/>
      <c r="K194" s="149"/>
    </row>
    <row r="195" spans="1:11" x14ac:dyDescent="0.2">
      <c r="A195" s="154"/>
      <c r="B195" s="149"/>
      <c r="C195" s="153"/>
      <c r="D195" s="153"/>
      <c r="E195" s="149"/>
      <c r="F195" s="149"/>
      <c r="G195" s="149"/>
      <c r="H195" s="149"/>
      <c r="I195" s="149"/>
      <c r="J195" s="149"/>
      <c r="K195" s="149"/>
    </row>
    <row r="196" spans="1:11" x14ac:dyDescent="0.2">
      <c r="A196" s="154"/>
      <c r="B196" s="149"/>
      <c r="C196" s="153"/>
      <c r="D196" s="153"/>
      <c r="E196" s="149"/>
      <c r="F196" s="149"/>
      <c r="G196" s="149"/>
      <c r="H196" s="149"/>
      <c r="I196" s="149"/>
      <c r="J196" s="149"/>
      <c r="K196" s="149"/>
    </row>
    <row r="197" spans="1:11" x14ac:dyDescent="0.2">
      <c r="A197" s="154"/>
      <c r="B197" s="149"/>
      <c r="C197" s="153"/>
      <c r="D197" s="153"/>
      <c r="E197" s="149"/>
      <c r="F197" s="149"/>
      <c r="G197" s="149"/>
      <c r="H197" s="149"/>
      <c r="I197" s="149"/>
      <c r="J197" s="149"/>
      <c r="K197" s="149"/>
    </row>
    <row r="198" spans="1:11" x14ac:dyDescent="0.2">
      <c r="A198" s="154"/>
      <c r="B198" s="149"/>
      <c r="C198" s="153"/>
      <c r="D198" s="153"/>
      <c r="E198" s="149"/>
      <c r="F198" s="149"/>
      <c r="G198" s="149"/>
      <c r="H198" s="149"/>
      <c r="I198" s="149"/>
      <c r="J198" s="149"/>
      <c r="K198" s="149"/>
    </row>
    <row r="199" spans="1:11" x14ac:dyDescent="0.2">
      <c r="A199" s="154"/>
      <c r="B199" s="149"/>
      <c r="C199" s="153"/>
      <c r="D199" s="153"/>
      <c r="E199" s="149"/>
      <c r="F199" s="149"/>
      <c r="G199" s="149"/>
      <c r="H199" s="149"/>
      <c r="I199" s="149"/>
      <c r="J199" s="149"/>
      <c r="K199" s="149"/>
    </row>
    <row r="200" spans="1:11" x14ac:dyDescent="0.2">
      <c r="A200" s="154"/>
      <c r="B200" s="149"/>
      <c r="C200" s="153"/>
      <c r="D200" s="153"/>
      <c r="E200" s="149"/>
      <c r="F200" s="149"/>
      <c r="G200" s="149"/>
      <c r="H200" s="149"/>
      <c r="I200" s="149"/>
      <c r="J200" s="149"/>
      <c r="K200" s="149"/>
    </row>
    <row r="201" spans="1:11" x14ac:dyDescent="0.2">
      <c r="A201" s="154"/>
      <c r="B201" s="149"/>
      <c r="C201" s="153"/>
      <c r="D201" s="153"/>
      <c r="E201" s="149"/>
      <c r="F201" s="149"/>
      <c r="G201" s="149"/>
      <c r="H201" s="149"/>
      <c r="I201" s="149"/>
      <c r="J201" s="149"/>
      <c r="K201" s="149"/>
    </row>
    <row r="202" spans="1:11" x14ac:dyDescent="0.2">
      <c r="A202" s="154"/>
      <c r="B202" s="149"/>
      <c r="C202" s="153"/>
      <c r="D202" s="153"/>
      <c r="E202" s="149"/>
      <c r="F202" s="149"/>
      <c r="G202" s="149"/>
      <c r="H202" s="149"/>
      <c r="I202" s="149"/>
      <c r="J202" s="149"/>
      <c r="K202" s="149"/>
    </row>
    <row r="203" spans="1:11" x14ac:dyDescent="0.2">
      <c r="A203" s="154"/>
      <c r="B203" s="149"/>
      <c r="C203" s="153"/>
      <c r="D203" s="153"/>
      <c r="E203" s="149"/>
      <c r="F203" s="149"/>
      <c r="G203" s="149"/>
      <c r="H203" s="149"/>
      <c r="I203" s="149"/>
      <c r="J203" s="149"/>
      <c r="K203" s="149"/>
    </row>
    <row r="204" spans="1:11" x14ac:dyDescent="0.2">
      <c r="A204" s="154"/>
      <c r="B204" s="149"/>
      <c r="C204" s="153"/>
      <c r="D204" s="153"/>
      <c r="E204" s="149"/>
      <c r="F204" s="149"/>
      <c r="G204" s="149"/>
      <c r="H204" s="149"/>
      <c r="I204" s="149"/>
      <c r="J204" s="149"/>
      <c r="K204" s="149"/>
    </row>
    <row r="205" spans="1:11" x14ac:dyDescent="0.2">
      <c r="A205" s="154"/>
      <c r="B205" s="149"/>
      <c r="C205" s="153"/>
      <c r="D205" s="153"/>
      <c r="E205" s="149"/>
      <c r="F205" s="149"/>
      <c r="G205" s="149"/>
      <c r="H205" s="149"/>
      <c r="I205" s="149"/>
      <c r="J205" s="149"/>
      <c r="K205" s="149"/>
    </row>
    <row r="206" spans="1:11" x14ac:dyDescent="0.2">
      <c r="A206" s="154"/>
      <c r="B206" s="149"/>
      <c r="C206" s="153"/>
      <c r="D206" s="153"/>
      <c r="E206" s="149"/>
      <c r="F206" s="149"/>
      <c r="G206" s="149"/>
      <c r="H206" s="149"/>
      <c r="I206" s="149"/>
      <c r="J206" s="149"/>
      <c r="K206" s="149"/>
    </row>
    <row r="207" spans="1:11" x14ac:dyDescent="0.2">
      <c r="A207" s="154"/>
      <c r="B207" s="149"/>
      <c r="C207" s="153"/>
      <c r="D207" s="153"/>
      <c r="E207" s="149"/>
      <c r="F207" s="149"/>
      <c r="G207" s="149"/>
      <c r="H207" s="149"/>
      <c r="I207" s="149"/>
      <c r="J207" s="149"/>
      <c r="K207" s="149"/>
    </row>
    <row r="208" spans="1:11" x14ac:dyDescent="0.2">
      <c r="A208" s="154"/>
      <c r="B208" s="149"/>
      <c r="C208" s="153"/>
      <c r="D208" s="153"/>
      <c r="E208" s="149"/>
      <c r="F208" s="149"/>
      <c r="G208" s="149"/>
      <c r="H208" s="149"/>
      <c r="I208" s="149"/>
      <c r="J208" s="149"/>
      <c r="K208" s="149"/>
    </row>
    <row r="209" spans="1:11" x14ac:dyDescent="0.2">
      <c r="A209" s="154"/>
      <c r="B209" s="149"/>
      <c r="C209" s="153"/>
      <c r="D209" s="153"/>
      <c r="E209" s="149"/>
      <c r="F209" s="149"/>
      <c r="G209" s="149"/>
      <c r="H209" s="149"/>
      <c r="I209" s="149"/>
      <c r="J209" s="149"/>
      <c r="K209" s="149"/>
    </row>
    <row r="210" spans="1:11" x14ac:dyDescent="0.2">
      <c r="A210" s="154"/>
      <c r="B210" s="149"/>
      <c r="C210" s="153"/>
      <c r="D210" s="153"/>
      <c r="E210" s="149"/>
      <c r="F210" s="149"/>
      <c r="G210" s="149"/>
      <c r="H210" s="149"/>
      <c r="I210" s="149"/>
      <c r="J210" s="149"/>
      <c r="K210" s="149"/>
    </row>
    <row r="211" spans="1:11" x14ac:dyDescent="0.2">
      <c r="A211" s="154"/>
      <c r="B211" s="149"/>
      <c r="C211" s="153"/>
      <c r="D211" s="153"/>
      <c r="E211" s="149"/>
      <c r="F211" s="149"/>
      <c r="G211" s="149"/>
      <c r="H211" s="149"/>
      <c r="I211" s="149"/>
      <c r="J211" s="149"/>
      <c r="K211" s="149"/>
    </row>
    <row r="212" spans="1:11" x14ac:dyDescent="0.2">
      <c r="A212" s="154"/>
      <c r="B212" s="149"/>
      <c r="C212" s="153"/>
      <c r="D212" s="153"/>
      <c r="E212" s="149"/>
      <c r="F212" s="149"/>
      <c r="G212" s="149"/>
      <c r="H212" s="149"/>
      <c r="I212" s="149"/>
      <c r="J212" s="149"/>
      <c r="K212" s="149"/>
    </row>
    <row r="213" spans="1:11" x14ac:dyDescent="0.2">
      <c r="A213" s="154"/>
      <c r="B213" s="149"/>
      <c r="C213" s="153"/>
      <c r="D213" s="153"/>
      <c r="E213" s="149"/>
      <c r="F213" s="149"/>
      <c r="G213" s="149"/>
      <c r="H213" s="149"/>
      <c r="I213" s="149"/>
      <c r="J213" s="149"/>
      <c r="K213" s="149"/>
    </row>
    <row r="214" spans="1:11" x14ac:dyDescent="0.2">
      <c r="A214" s="154"/>
      <c r="B214" s="149"/>
      <c r="C214" s="153"/>
      <c r="D214" s="153"/>
      <c r="E214" s="149"/>
      <c r="F214" s="149"/>
      <c r="G214" s="149"/>
      <c r="H214" s="149"/>
      <c r="I214" s="149"/>
      <c r="J214" s="149"/>
      <c r="K214" s="149"/>
    </row>
    <row r="215" spans="1:11" x14ac:dyDescent="0.2">
      <c r="A215" s="154"/>
      <c r="B215" s="149"/>
      <c r="C215" s="153"/>
      <c r="D215" s="153"/>
      <c r="E215" s="149"/>
      <c r="F215" s="149"/>
      <c r="G215" s="149"/>
      <c r="H215" s="149"/>
      <c r="I215" s="149"/>
      <c r="J215" s="149"/>
      <c r="K215" s="149"/>
    </row>
    <row r="216" spans="1:11" x14ac:dyDescent="0.2">
      <c r="A216" s="154"/>
      <c r="B216" s="149"/>
      <c r="C216" s="153"/>
      <c r="D216" s="153"/>
      <c r="E216" s="149"/>
      <c r="F216" s="149"/>
      <c r="G216" s="149"/>
      <c r="H216" s="149"/>
      <c r="I216" s="149"/>
      <c r="J216" s="149"/>
      <c r="K216" s="149"/>
    </row>
    <row r="217" spans="1:11" x14ac:dyDescent="0.2">
      <c r="A217" s="154"/>
      <c r="B217" s="149"/>
      <c r="C217" s="153"/>
      <c r="D217" s="153"/>
      <c r="E217" s="149"/>
      <c r="F217" s="149"/>
      <c r="G217" s="149"/>
      <c r="H217" s="149"/>
      <c r="I217" s="149"/>
      <c r="J217" s="149"/>
      <c r="K217" s="149"/>
    </row>
    <row r="218" spans="1:11" x14ac:dyDescent="0.2">
      <c r="A218" s="154"/>
      <c r="B218" s="149"/>
      <c r="C218" s="153"/>
      <c r="D218" s="153"/>
      <c r="E218" s="149"/>
      <c r="F218" s="149"/>
      <c r="G218" s="149"/>
      <c r="H218" s="149"/>
      <c r="I218" s="149"/>
      <c r="J218" s="149"/>
      <c r="K218" s="149"/>
    </row>
    <row r="219" spans="1:11" x14ac:dyDescent="0.2">
      <c r="A219" s="154"/>
      <c r="B219" s="149"/>
      <c r="C219" s="153"/>
      <c r="D219" s="153"/>
      <c r="E219" s="149"/>
      <c r="F219" s="149"/>
      <c r="G219" s="149"/>
      <c r="H219" s="149"/>
      <c r="I219" s="149"/>
      <c r="J219" s="149"/>
      <c r="K219" s="149"/>
    </row>
    <row r="220" spans="1:11" x14ac:dyDescent="0.2">
      <c r="A220" s="154"/>
      <c r="B220" s="149"/>
      <c r="C220" s="153"/>
      <c r="D220" s="153"/>
      <c r="E220" s="149"/>
      <c r="F220" s="149"/>
      <c r="G220" s="149"/>
      <c r="H220" s="149"/>
      <c r="I220" s="149"/>
      <c r="J220" s="149"/>
      <c r="K220" s="149"/>
    </row>
    <row r="221" spans="1:11" x14ac:dyDescent="0.2">
      <c r="A221" s="154"/>
      <c r="B221" s="149"/>
      <c r="C221" s="153"/>
      <c r="D221" s="153"/>
      <c r="E221" s="149"/>
      <c r="F221" s="149"/>
      <c r="G221" s="149"/>
      <c r="H221" s="149"/>
      <c r="I221" s="149"/>
      <c r="J221" s="149"/>
      <c r="K221" s="149"/>
    </row>
    <row r="222" spans="1:11" x14ac:dyDescent="0.2">
      <c r="A222" s="154"/>
      <c r="B222" s="149"/>
      <c r="C222" s="153"/>
      <c r="D222" s="153"/>
      <c r="E222" s="149"/>
      <c r="F222" s="149"/>
      <c r="G222" s="149"/>
      <c r="H222" s="149"/>
      <c r="I222" s="149"/>
      <c r="J222" s="149"/>
      <c r="K222" s="149"/>
    </row>
    <row r="223" spans="1:11" x14ac:dyDescent="0.2">
      <c r="A223" s="154"/>
      <c r="B223" s="149"/>
      <c r="C223" s="153"/>
      <c r="D223" s="153"/>
      <c r="E223" s="149"/>
      <c r="F223" s="149"/>
      <c r="G223" s="149"/>
      <c r="H223" s="149"/>
      <c r="I223" s="149"/>
      <c r="J223" s="149"/>
      <c r="K223" s="149"/>
    </row>
    <row r="224" spans="1:11" x14ac:dyDescent="0.2">
      <c r="A224" s="154"/>
      <c r="B224" s="149"/>
      <c r="C224" s="153"/>
      <c r="D224" s="153"/>
      <c r="E224" s="149"/>
      <c r="F224" s="149"/>
      <c r="G224" s="149"/>
      <c r="H224" s="149"/>
      <c r="I224" s="149"/>
      <c r="J224" s="149"/>
      <c r="K224" s="149"/>
    </row>
    <row r="225" spans="1:11" x14ac:dyDescent="0.2">
      <c r="A225" s="154"/>
      <c r="B225" s="149"/>
      <c r="C225" s="153"/>
      <c r="D225" s="153"/>
      <c r="E225" s="149"/>
      <c r="F225" s="149"/>
      <c r="G225" s="149"/>
      <c r="H225" s="149"/>
      <c r="I225" s="149"/>
      <c r="J225" s="149"/>
      <c r="K225" s="149"/>
    </row>
    <row r="226" spans="1:11" x14ac:dyDescent="0.2">
      <c r="A226" s="154"/>
      <c r="B226" s="149"/>
      <c r="C226" s="153"/>
      <c r="D226" s="153"/>
      <c r="E226" s="149"/>
      <c r="F226" s="149"/>
      <c r="G226" s="149"/>
      <c r="H226" s="149"/>
      <c r="I226" s="149"/>
      <c r="J226" s="149"/>
      <c r="K226" s="149"/>
    </row>
    <row r="227" spans="1:11" x14ac:dyDescent="0.2">
      <c r="A227" s="154"/>
      <c r="B227" s="149"/>
      <c r="C227" s="153"/>
      <c r="D227" s="153"/>
      <c r="E227" s="149"/>
      <c r="F227" s="149"/>
      <c r="G227" s="149"/>
      <c r="H227" s="149"/>
      <c r="I227" s="149"/>
      <c r="J227" s="149"/>
      <c r="K227" s="149"/>
    </row>
    <row r="228" spans="1:11" x14ac:dyDescent="0.2">
      <c r="A228" s="154"/>
      <c r="B228" s="149"/>
      <c r="C228" s="153"/>
      <c r="D228" s="153"/>
      <c r="E228" s="149"/>
      <c r="F228" s="149"/>
      <c r="G228" s="149"/>
      <c r="H228" s="149"/>
      <c r="I228" s="149"/>
      <c r="J228" s="149"/>
      <c r="K228" s="149"/>
    </row>
    <row r="229" spans="1:11" x14ac:dyDescent="0.2">
      <c r="A229" s="154"/>
      <c r="B229" s="149"/>
      <c r="C229" s="153"/>
      <c r="D229" s="153"/>
      <c r="E229" s="149"/>
      <c r="F229" s="149"/>
      <c r="G229" s="149"/>
      <c r="H229" s="149"/>
      <c r="I229" s="149"/>
      <c r="J229" s="149"/>
      <c r="K229" s="149"/>
    </row>
    <row r="230" spans="1:11" x14ac:dyDescent="0.2">
      <c r="A230" s="154"/>
      <c r="B230" s="149"/>
      <c r="C230" s="153"/>
      <c r="D230" s="153"/>
      <c r="E230" s="149"/>
      <c r="F230" s="149"/>
      <c r="G230" s="149"/>
      <c r="H230" s="149"/>
      <c r="I230" s="149"/>
      <c r="J230" s="149"/>
      <c r="K230" s="149"/>
    </row>
    <row r="231" spans="1:11" x14ac:dyDescent="0.2">
      <c r="A231" s="154"/>
      <c r="B231" s="149"/>
      <c r="C231" s="153"/>
      <c r="D231" s="153"/>
      <c r="E231" s="149"/>
      <c r="F231" s="149"/>
      <c r="G231" s="149"/>
      <c r="H231" s="149"/>
      <c r="I231" s="149"/>
      <c r="J231" s="149"/>
      <c r="K231" s="149"/>
    </row>
    <row r="232" spans="1:11" x14ac:dyDescent="0.2">
      <c r="A232" s="154"/>
      <c r="B232" s="149"/>
      <c r="C232" s="153"/>
      <c r="D232" s="153"/>
      <c r="E232" s="149"/>
      <c r="F232" s="149"/>
      <c r="G232" s="149"/>
      <c r="H232" s="149"/>
      <c r="I232" s="149"/>
      <c r="J232" s="149"/>
      <c r="K232" s="149"/>
    </row>
    <row r="233" spans="1:11" x14ac:dyDescent="0.2">
      <c r="A233" s="154"/>
      <c r="B233" s="149"/>
      <c r="C233" s="153"/>
      <c r="D233" s="153"/>
      <c r="E233" s="149"/>
      <c r="F233" s="149"/>
      <c r="G233" s="149"/>
      <c r="H233" s="149"/>
      <c r="I233" s="149"/>
      <c r="J233" s="149"/>
      <c r="K233" s="149"/>
    </row>
    <row r="234" spans="1:11" x14ac:dyDescent="0.2">
      <c r="A234" s="154"/>
      <c r="B234" s="149"/>
      <c r="C234" s="153"/>
      <c r="D234" s="153"/>
      <c r="E234" s="149"/>
      <c r="F234" s="149"/>
      <c r="G234" s="149"/>
      <c r="H234" s="149"/>
      <c r="I234" s="149"/>
      <c r="J234" s="149"/>
      <c r="K234" s="149"/>
    </row>
    <row r="235" spans="1:11" x14ac:dyDescent="0.2">
      <c r="A235" s="154"/>
      <c r="B235" s="149"/>
      <c r="C235" s="153"/>
      <c r="D235" s="153"/>
      <c r="E235" s="149"/>
      <c r="F235" s="149"/>
      <c r="G235" s="149"/>
      <c r="H235" s="149"/>
      <c r="I235" s="149"/>
      <c r="J235" s="149"/>
      <c r="K235" s="149"/>
    </row>
    <row r="236" spans="1:11" x14ac:dyDescent="0.2">
      <c r="A236" s="154"/>
      <c r="B236" s="149"/>
      <c r="C236" s="153"/>
      <c r="D236" s="153"/>
      <c r="E236" s="149"/>
      <c r="F236" s="149"/>
      <c r="G236" s="149"/>
      <c r="H236" s="149"/>
      <c r="I236" s="149"/>
      <c r="J236" s="149"/>
      <c r="K236" s="149"/>
    </row>
    <row r="237" spans="1:11" x14ac:dyDescent="0.2">
      <c r="A237" s="154"/>
      <c r="B237" s="149"/>
      <c r="C237" s="153"/>
      <c r="D237" s="153"/>
      <c r="E237" s="149"/>
      <c r="F237" s="149"/>
      <c r="G237" s="149"/>
      <c r="H237" s="149"/>
      <c r="I237" s="149"/>
      <c r="J237" s="149"/>
      <c r="K237" s="149"/>
    </row>
    <row r="238" spans="1:11" x14ac:dyDescent="0.2">
      <c r="A238" s="154"/>
      <c r="B238" s="149"/>
      <c r="C238" s="153"/>
      <c r="D238" s="153"/>
      <c r="E238" s="149"/>
      <c r="F238" s="149"/>
      <c r="G238" s="149"/>
      <c r="H238" s="149"/>
      <c r="I238" s="149"/>
      <c r="J238" s="149"/>
      <c r="K238" s="149"/>
    </row>
    <row r="239" spans="1:11" x14ac:dyDescent="0.2">
      <c r="A239" s="154"/>
      <c r="B239" s="149"/>
      <c r="C239" s="153"/>
      <c r="D239" s="153"/>
      <c r="E239" s="149"/>
      <c r="F239" s="149"/>
      <c r="G239" s="149"/>
      <c r="H239" s="149"/>
      <c r="I239" s="149"/>
      <c r="J239" s="149"/>
      <c r="K239" s="149"/>
    </row>
    <row r="240" spans="1:11" x14ac:dyDescent="0.2">
      <c r="A240" s="154"/>
      <c r="B240" s="149"/>
      <c r="C240" s="153"/>
      <c r="D240" s="153"/>
      <c r="E240" s="149"/>
      <c r="F240" s="149"/>
      <c r="G240" s="149"/>
      <c r="H240" s="149"/>
      <c r="I240" s="149"/>
      <c r="J240" s="149"/>
      <c r="K240" s="149"/>
    </row>
    <row r="241" spans="1:11" x14ac:dyDescent="0.2">
      <c r="A241" s="154"/>
      <c r="B241" s="149"/>
      <c r="C241" s="153"/>
      <c r="D241" s="153"/>
      <c r="E241" s="149"/>
      <c r="F241" s="149"/>
      <c r="G241" s="149"/>
      <c r="H241" s="149"/>
      <c r="I241" s="149"/>
      <c r="J241" s="149"/>
      <c r="K241" s="149"/>
    </row>
    <row r="242" spans="1:11" x14ac:dyDescent="0.2">
      <c r="A242" s="154"/>
      <c r="B242" s="149"/>
      <c r="C242" s="153"/>
      <c r="D242" s="153"/>
      <c r="E242" s="149"/>
      <c r="F242" s="149"/>
      <c r="G242" s="149"/>
      <c r="H242" s="149"/>
      <c r="I242" s="149"/>
      <c r="J242" s="149"/>
      <c r="K242" s="149"/>
    </row>
    <row r="243" spans="1:11" x14ac:dyDescent="0.2">
      <c r="A243" s="154"/>
      <c r="B243" s="149"/>
      <c r="C243" s="153"/>
      <c r="D243" s="153"/>
      <c r="E243" s="149"/>
      <c r="F243" s="149"/>
      <c r="G243" s="149"/>
      <c r="H243" s="149"/>
      <c r="I243" s="149"/>
      <c r="J243" s="149"/>
      <c r="K243" s="149"/>
    </row>
    <row r="244" spans="1:11" x14ac:dyDescent="0.2">
      <c r="A244" s="154"/>
      <c r="B244" s="149"/>
      <c r="C244" s="153"/>
      <c r="D244" s="153"/>
      <c r="E244" s="149"/>
      <c r="F244" s="149"/>
      <c r="G244" s="149"/>
      <c r="H244" s="149"/>
      <c r="I244" s="149"/>
      <c r="J244" s="149"/>
      <c r="K244" s="149"/>
    </row>
    <row r="245" spans="1:11" x14ac:dyDescent="0.2">
      <c r="A245" s="154"/>
      <c r="B245" s="149"/>
      <c r="C245" s="153"/>
      <c r="D245" s="153"/>
      <c r="E245" s="149"/>
      <c r="F245" s="149"/>
      <c r="G245" s="149"/>
      <c r="H245" s="149"/>
      <c r="I245" s="149"/>
      <c r="J245" s="149"/>
      <c r="K245" s="149"/>
    </row>
    <row r="246" spans="1:11" x14ac:dyDescent="0.2">
      <c r="A246" s="154"/>
      <c r="B246" s="149"/>
      <c r="C246" s="153"/>
      <c r="D246" s="153"/>
      <c r="E246" s="149"/>
      <c r="F246" s="149"/>
      <c r="G246" s="149"/>
      <c r="H246" s="149"/>
      <c r="I246" s="149"/>
      <c r="J246" s="149"/>
      <c r="K246" s="149"/>
    </row>
    <row r="247" spans="1:11" x14ac:dyDescent="0.2">
      <c r="A247" s="154"/>
      <c r="B247" s="149"/>
      <c r="C247" s="153"/>
      <c r="D247" s="153"/>
      <c r="E247" s="149"/>
      <c r="F247" s="149"/>
      <c r="G247" s="149"/>
      <c r="H247" s="149"/>
      <c r="I247" s="149"/>
      <c r="J247" s="149"/>
      <c r="K247" s="149"/>
    </row>
    <row r="248" spans="1:11" x14ac:dyDescent="0.2">
      <c r="A248" s="154"/>
      <c r="B248" s="149"/>
      <c r="C248" s="153"/>
      <c r="D248" s="153"/>
      <c r="E248" s="149"/>
      <c r="F248" s="149"/>
      <c r="G248" s="149"/>
      <c r="H248" s="149"/>
      <c r="I248" s="149"/>
      <c r="J248" s="149"/>
      <c r="K248" s="149"/>
    </row>
    <row r="249" spans="1:11" x14ac:dyDescent="0.2">
      <c r="A249" s="154"/>
      <c r="B249" s="149"/>
      <c r="C249" s="153"/>
      <c r="D249" s="153"/>
      <c r="E249" s="149"/>
      <c r="F249" s="149"/>
      <c r="G249" s="149"/>
      <c r="H249" s="149"/>
      <c r="I249" s="149"/>
      <c r="J249" s="149"/>
      <c r="K249" s="149"/>
    </row>
    <row r="250" spans="1:11" x14ac:dyDescent="0.2">
      <c r="A250" s="154"/>
      <c r="B250" s="149"/>
      <c r="C250" s="153"/>
      <c r="D250" s="153"/>
      <c r="E250" s="149"/>
      <c r="F250" s="149"/>
      <c r="G250" s="149"/>
      <c r="H250" s="149"/>
      <c r="I250" s="149"/>
      <c r="J250" s="149"/>
      <c r="K250" s="149"/>
    </row>
    <row r="251" spans="1:11" x14ac:dyDescent="0.2">
      <c r="A251" s="154"/>
      <c r="B251" s="149"/>
      <c r="C251" s="153"/>
      <c r="D251" s="153"/>
      <c r="E251" s="149"/>
      <c r="F251" s="149"/>
      <c r="G251" s="149"/>
      <c r="H251" s="149"/>
      <c r="I251" s="149"/>
      <c r="J251" s="149"/>
      <c r="K251" s="149"/>
    </row>
    <row r="252" spans="1:11" x14ac:dyDescent="0.2">
      <c r="A252" s="154"/>
      <c r="B252" s="149"/>
      <c r="C252" s="153"/>
      <c r="D252" s="153"/>
      <c r="E252" s="149"/>
      <c r="F252" s="149"/>
      <c r="G252" s="149"/>
      <c r="H252" s="149"/>
      <c r="I252" s="149"/>
      <c r="J252" s="149"/>
      <c r="K252" s="149"/>
    </row>
    <row r="253" spans="1:11" x14ac:dyDescent="0.2">
      <c r="A253" s="154"/>
      <c r="B253" s="149"/>
      <c r="C253" s="153"/>
      <c r="D253" s="153"/>
      <c r="E253" s="149"/>
      <c r="F253" s="149"/>
      <c r="G253" s="149"/>
      <c r="H253" s="149"/>
      <c r="I253" s="149"/>
      <c r="J253" s="149"/>
      <c r="K253" s="149"/>
    </row>
    <row r="254" spans="1:11" x14ac:dyDescent="0.2">
      <c r="A254" s="154"/>
      <c r="B254" s="149"/>
      <c r="C254" s="153"/>
      <c r="D254" s="153"/>
      <c r="E254" s="149"/>
      <c r="F254" s="149"/>
      <c r="G254" s="149"/>
      <c r="H254" s="149"/>
      <c r="I254" s="149"/>
      <c r="J254" s="149"/>
      <c r="K254" s="149"/>
    </row>
    <row r="255" spans="1:11" x14ac:dyDescent="0.2">
      <c r="A255" s="154"/>
      <c r="B255" s="149"/>
      <c r="C255" s="153"/>
      <c r="D255" s="153"/>
      <c r="E255" s="149"/>
      <c r="F255" s="149"/>
      <c r="G255" s="149"/>
      <c r="H255" s="149"/>
      <c r="I255" s="149"/>
      <c r="J255" s="149"/>
      <c r="K255" s="149"/>
    </row>
    <row r="256" spans="1:11" x14ac:dyDescent="0.2">
      <c r="A256" s="154"/>
      <c r="B256" s="149"/>
      <c r="C256" s="153"/>
      <c r="D256" s="153"/>
      <c r="E256" s="149"/>
      <c r="F256" s="149"/>
      <c r="G256" s="149"/>
      <c r="H256" s="149"/>
      <c r="I256" s="149"/>
      <c r="J256" s="149"/>
      <c r="K256" s="149"/>
    </row>
    <row r="257" spans="1:11" x14ac:dyDescent="0.2">
      <c r="A257" s="154"/>
      <c r="B257" s="149"/>
      <c r="C257" s="153"/>
      <c r="D257" s="153"/>
      <c r="E257" s="149"/>
      <c r="F257" s="149"/>
      <c r="G257" s="149"/>
      <c r="H257" s="149"/>
      <c r="I257" s="149"/>
      <c r="J257" s="149"/>
      <c r="K257" s="149"/>
    </row>
    <row r="258" spans="1:11" x14ac:dyDescent="0.2">
      <c r="A258" s="154"/>
      <c r="B258" s="149"/>
      <c r="C258" s="153"/>
      <c r="D258" s="153"/>
      <c r="E258" s="149"/>
      <c r="F258" s="149"/>
      <c r="G258" s="149"/>
      <c r="H258" s="149"/>
      <c r="I258" s="149"/>
      <c r="J258" s="149"/>
      <c r="K258" s="149"/>
    </row>
    <row r="259" spans="1:11" x14ac:dyDescent="0.2">
      <c r="A259" s="154"/>
      <c r="B259" s="149"/>
      <c r="C259" s="153"/>
      <c r="D259" s="153"/>
      <c r="E259" s="149"/>
      <c r="F259" s="149"/>
      <c r="G259" s="149"/>
      <c r="H259" s="149"/>
      <c r="I259" s="149"/>
      <c r="J259" s="149"/>
      <c r="K259" s="149"/>
    </row>
    <row r="260" spans="1:11" x14ac:dyDescent="0.2">
      <c r="A260" s="154"/>
      <c r="B260" s="149"/>
      <c r="C260" s="153"/>
      <c r="D260" s="153"/>
      <c r="E260" s="149"/>
      <c r="F260" s="149"/>
      <c r="G260" s="149"/>
      <c r="H260" s="149"/>
      <c r="I260" s="149"/>
      <c r="J260" s="149"/>
      <c r="K260" s="149"/>
    </row>
    <row r="261" spans="1:11" x14ac:dyDescent="0.2">
      <c r="A261" s="154"/>
      <c r="B261" s="149"/>
      <c r="C261" s="153"/>
      <c r="D261" s="153"/>
      <c r="E261" s="149"/>
      <c r="F261" s="149"/>
      <c r="G261" s="149"/>
      <c r="H261" s="149"/>
      <c r="I261" s="149"/>
      <c r="J261" s="149"/>
      <c r="K261" s="149"/>
    </row>
    <row r="262" spans="1:11" x14ac:dyDescent="0.2">
      <c r="A262" s="154"/>
      <c r="B262" s="149"/>
      <c r="C262" s="153"/>
      <c r="D262" s="153"/>
      <c r="E262" s="149"/>
      <c r="F262" s="149"/>
      <c r="G262" s="149"/>
      <c r="H262" s="149"/>
      <c r="I262" s="149"/>
      <c r="J262" s="149"/>
      <c r="K262" s="149"/>
    </row>
    <row r="263" spans="1:11" x14ac:dyDescent="0.2">
      <c r="A263" s="154"/>
      <c r="B263" s="149"/>
      <c r="C263" s="153"/>
      <c r="D263" s="153"/>
      <c r="E263" s="149"/>
      <c r="F263" s="149"/>
      <c r="G263" s="149"/>
      <c r="H263" s="149"/>
      <c r="I263" s="149"/>
      <c r="J263" s="149"/>
      <c r="K263" s="149"/>
    </row>
    <row r="264" spans="1:11" x14ac:dyDescent="0.2">
      <c r="A264" s="154"/>
      <c r="B264" s="149"/>
      <c r="C264" s="153"/>
      <c r="D264" s="153"/>
      <c r="E264" s="149"/>
      <c r="F264" s="149"/>
      <c r="G264" s="149"/>
      <c r="H264" s="149"/>
      <c r="I264" s="149"/>
      <c r="J264" s="149"/>
      <c r="K264" s="149"/>
    </row>
    <row r="265" spans="1:11" x14ac:dyDescent="0.2">
      <c r="A265" s="154"/>
      <c r="B265" s="149"/>
      <c r="C265" s="153"/>
      <c r="D265" s="153"/>
      <c r="E265" s="149"/>
      <c r="F265" s="149"/>
      <c r="G265" s="149"/>
      <c r="H265" s="149"/>
      <c r="I265" s="149"/>
      <c r="J265" s="149"/>
      <c r="K265" s="149"/>
    </row>
    <row r="266" spans="1:11" x14ac:dyDescent="0.2">
      <c r="A266" s="154"/>
      <c r="B266" s="149"/>
      <c r="C266" s="153"/>
      <c r="D266" s="153"/>
      <c r="E266" s="149"/>
      <c r="F266" s="149"/>
      <c r="G266" s="149"/>
      <c r="H266" s="149"/>
      <c r="I266" s="149"/>
      <c r="J266" s="149"/>
      <c r="K266" s="149"/>
    </row>
    <row r="267" spans="1:11" x14ac:dyDescent="0.2">
      <c r="A267" s="154"/>
      <c r="B267" s="149"/>
      <c r="C267" s="153"/>
      <c r="D267" s="153"/>
      <c r="E267" s="149"/>
      <c r="F267" s="149"/>
      <c r="G267" s="149"/>
      <c r="H267" s="149"/>
      <c r="I267" s="149"/>
      <c r="J267" s="149"/>
      <c r="K267" s="149"/>
    </row>
    <row r="268" spans="1:11" x14ac:dyDescent="0.2">
      <c r="A268" s="154"/>
      <c r="B268" s="149"/>
      <c r="C268" s="153"/>
      <c r="D268" s="153"/>
      <c r="E268" s="149"/>
      <c r="F268" s="149"/>
      <c r="G268" s="149"/>
      <c r="H268" s="149"/>
      <c r="I268" s="149"/>
      <c r="J268" s="149"/>
      <c r="K268" s="149"/>
    </row>
    <row r="269" spans="1:11" x14ac:dyDescent="0.2">
      <c r="A269" s="154"/>
      <c r="B269" s="149"/>
      <c r="C269" s="153"/>
      <c r="D269" s="153"/>
      <c r="E269" s="149"/>
      <c r="F269" s="149"/>
      <c r="G269" s="149"/>
      <c r="H269" s="149"/>
      <c r="I269" s="149"/>
      <c r="J269" s="149"/>
      <c r="K269" s="149"/>
    </row>
    <row r="270" spans="1:11" x14ac:dyDescent="0.2">
      <c r="A270" s="154"/>
      <c r="B270" s="149"/>
      <c r="C270" s="153"/>
      <c r="D270" s="153"/>
      <c r="E270" s="149"/>
      <c r="F270" s="149"/>
      <c r="G270" s="149"/>
      <c r="H270" s="149"/>
      <c r="I270" s="149"/>
      <c r="J270" s="149"/>
      <c r="K270" s="149"/>
    </row>
    <row r="271" spans="1:11" x14ac:dyDescent="0.2">
      <c r="A271" s="154"/>
      <c r="B271" s="149"/>
      <c r="C271" s="153"/>
      <c r="D271" s="153"/>
      <c r="E271" s="149"/>
      <c r="F271" s="149"/>
      <c r="G271" s="149"/>
      <c r="H271" s="149"/>
      <c r="I271" s="149"/>
      <c r="J271" s="149"/>
      <c r="K271" s="149"/>
    </row>
    <row r="272" spans="1:11" x14ac:dyDescent="0.2">
      <c r="A272" s="154"/>
      <c r="B272" s="149"/>
      <c r="C272" s="153"/>
      <c r="D272" s="153"/>
      <c r="E272" s="149"/>
      <c r="F272" s="149"/>
      <c r="G272" s="149"/>
      <c r="H272" s="149"/>
      <c r="I272" s="149"/>
      <c r="J272" s="149"/>
      <c r="K272" s="149"/>
    </row>
    <row r="273" spans="1:11" x14ac:dyDescent="0.2">
      <c r="A273" s="154"/>
      <c r="B273" s="149"/>
      <c r="C273" s="153"/>
      <c r="D273" s="153"/>
      <c r="E273" s="149"/>
      <c r="F273" s="149"/>
      <c r="G273" s="149"/>
      <c r="H273" s="149"/>
      <c r="I273" s="149"/>
      <c r="J273" s="149"/>
      <c r="K273" s="149"/>
    </row>
    <row r="274" spans="1:11" x14ac:dyDescent="0.2">
      <c r="A274" s="154"/>
      <c r="B274" s="149"/>
      <c r="C274" s="153"/>
      <c r="D274" s="153"/>
      <c r="E274" s="149"/>
      <c r="F274" s="149"/>
      <c r="G274" s="149"/>
      <c r="H274" s="149"/>
      <c r="I274" s="149"/>
      <c r="J274" s="149"/>
      <c r="K274" s="149"/>
    </row>
    <row r="275" spans="1:11" x14ac:dyDescent="0.2">
      <c r="A275" s="154"/>
      <c r="B275" s="149"/>
      <c r="C275" s="153"/>
      <c r="D275" s="153"/>
      <c r="E275" s="149"/>
      <c r="F275" s="149"/>
      <c r="G275" s="149"/>
      <c r="H275" s="149"/>
      <c r="I275" s="149"/>
      <c r="J275" s="149"/>
      <c r="K275" s="149"/>
    </row>
    <row r="276" spans="1:11" x14ac:dyDescent="0.2">
      <c r="A276" s="154"/>
      <c r="B276" s="149"/>
      <c r="C276" s="153"/>
      <c r="D276" s="153"/>
      <c r="E276" s="149"/>
      <c r="F276" s="149"/>
      <c r="G276" s="149"/>
      <c r="H276" s="149"/>
      <c r="I276" s="149"/>
      <c r="J276" s="149"/>
      <c r="K276" s="149"/>
    </row>
    <row r="277" spans="1:11" x14ac:dyDescent="0.2">
      <c r="J277" s="149"/>
      <c r="K277" s="149"/>
    </row>
    <row r="278" spans="1:11" x14ac:dyDescent="0.2">
      <c r="J278" s="149"/>
      <c r="K278" s="149"/>
    </row>
    <row r="279" spans="1:11" x14ac:dyDescent="0.2">
      <c r="J279" s="149"/>
      <c r="K279" s="149"/>
    </row>
    <row r="280" spans="1:11" x14ac:dyDescent="0.2">
      <c r="J280" s="149"/>
      <c r="K280" s="149"/>
    </row>
    <row r="281" spans="1:11" x14ac:dyDescent="0.2">
      <c r="J281" s="149"/>
      <c r="K281" s="149"/>
    </row>
    <row r="282" spans="1:11" x14ac:dyDescent="0.2">
      <c r="J282" s="149"/>
      <c r="K282" s="149"/>
    </row>
    <row r="283" spans="1:11" x14ac:dyDescent="0.2">
      <c r="J283" s="149"/>
      <c r="K283" s="149"/>
    </row>
    <row r="284" spans="1:11" x14ac:dyDescent="0.2">
      <c r="J284" s="149"/>
      <c r="K284" s="149"/>
    </row>
    <row r="285" spans="1:11" x14ac:dyDescent="0.2">
      <c r="J285" s="149"/>
      <c r="K285" s="149"/>
    </row>
    <row r="286" spans="1:11" x14ac:dyDescent="0.2">
      <c r="J286" s="149"/>
      <c r="K286" s="149"/>
    </row>
    <row r="287" spans="1:11" x14ac:dyDescent="0.2">
      <c r="J287" s="149"/>
      <c r="K287" s="149"/>
    </row>
  </sheetData>
  <mergeCells count="17">
    <mergeCell ref="N6:O6"/>
    <mergeCell ref="A3:B3"/>
    <mergeCell ref="E6:F6"/>
    <mergeCell ref="E7:F7"/>
    <mergeCell ref="E15:G15"/>
    <mergeCell ref="E10:F10"/>
    <mergeCell ref="E11:F11"/>
    <mergeCell ref="E39:F39"/>
    <mergeCell ref="E41:G41"/>
    <mergeCell ref="A1:I1"/>
    <mergeCell ref="A2:I2"/>
    <mergeCell ref="K6:L6"/>
    <mergeCell ref="E12:F12"/>
    <mergeCell ref="E32:F32"/>
    <mergeCell ref="E35:F35"/>
    <mergeCell ref="E23:F23"/>
    <mergeCell ref="E16:G16"/>
  </mergeCells>
  <phoneticPr fontId="6" type="noConversion"/>
  <pageMargins left="0.75" right="0.75" top="1" bottom="1" header="0.5" footer="0.5"/>
  <pageSetup scale="57" orientation="portrait" r:id="rId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136"/>
  <sheetViews>
    <sheetView view="pageBreakPreview" zoomScaleSheetLayoutView="100" workbookViewId="0">
      <selection activeCell="K63" sqref="K63"/>
    </sheetView>
  </sheetViews>
  <sheetFormatPr defaultColWidth="9.109375" defaultRowHeight="12.75" customHeight="1" x14ac:dyDescent="0.2"/>
  <cols>
    <col min="1" max="1" width="9.109375" style="348"/>
    <col min="2" max="2" width="49.5546875" style="319" customWidth="1"/>
    <col min="3" max="3" width="5.44140625" style="319" bestFit="1" customWidth="1"/>
    <col min="4" max="4" width="4.88671875" style="319" customWidth="1"/>
    <col min="5" max="5" width="6.33203125" style="319" bestFit="1" customWidth="1"/>
    <col min="6" max="6" width="7.6640625" style="319" customWidth="1"/>
    <col min="7" max="7" width="7.44140625" style="319" customWidth="1"/>
    <col min="8" max="8" width="10.109375" style="319" customWidth="1"/>
    <col min="9" max="9" width="11.6640625" style="319" customWidth="1"/>
    <col min="10" max="10" width="5" style="319" customWidth="1"/>
    <col min="11" max="11" width="34.44140625" style="319" bestFit="1" customWidth="1"/>
    <col min="12" max="12" width="13.5546875" style="319" customWidth="1"/>
    <col min="13" max="13" width="20.5546875" style="319" customWidth="1"/>
    <col min="14" max="14" width="27" style="319" customWidth="1"/>
    <col min="15" max="16384" width="9.109375" style="319"/>
  </cols>
  <sheetData>
    <row r="1" spans="1:16" s="309" customFormat="1" ht="18.75" customHeight="1" x14ac:dyDescent="0.25">
      <c r="A1" s="813" t="e">
        <f>#REF!</f>
        <v>#REF!</v>
      </c>
      <c r="B1" s="813"/>
      <c r="C1" s="813"/>
      <c r="D1" s="813"/>
      <c r="E1" s="813"/>
      <c r="F1" s="813"/>
      <c r="G1" s="813"/>
      <c r="H1" s="813"/>
      <c r="I1" s="813"/>
    </row>
    <row r="2" spans="1:16" s="309" customFormat="1" ht="18" customHeight="1" x14ac:dyDescent="0.25">
      <c r="A2" s="814" t="e">
        <f>#REF!</f>
        <v>#REF!</v>
      </c>
      <c r="B2" s="814"/>
      <c r="C2" s="814"/>
      <c r="D2" s="814"/>
      <c r="E2" s="814"/>
      <c r="F2" s="814"/>
      <c r="G2" s="814"/>
      <c r="H2" s="814"/>
      <c r="I2" s="814"/>
    </row>
    <row r="3" spans="1:16" ht="12.75" customHeight="1" x14ac:dyDescent="0.2">
      <c r="A3" s="881" t="s">
        <v>158</v>
      </c>
      <c r="B3" s="882"/>
      <c r="C3" s="329">
        <v>0</v>
      </c>
      <c r="D3" s="370"/>
      <c r="E3" s="371"/>
      <c r="F3" s="371"/>
      <c r="G3" s="371"/>
      <c r="H3" s="371"/>
      <c r="I3" s="372"/>
    </row>
    <row r="4" spans="1:16" ht="12.75" customHeight="1" thickBot="1" x14ac:dyDescent="0.25">
      <c r="A4" s="305" t="s">
        <v>44</v>
      </c>
      <c r="B4" s="305" t="s">
        <v>45</v>
      </c>
      <c r="C4" s="305" t="s">
        <v>0</v>
      </c>
      <c r="D4" s="305" t="s">
        <v>1</v>
      </c>
      <c r="E4" s="305" t="s">
        <v>46</v>
      </c>
      <c r="F4" s="305" t="s">
        <v>47</v>
      </c>
      <c r="G4" s="305" t="s">
        <v>48</v>
      </c>
      <c r="H4" s="305" t="s">
        <v>49</v>
      </c>
      <c r="I4" s="305" t="s">
        <v>50</v>
      </c>
    </row>
    <row r="5" spans="1:16" ht="12.75" customHeight="1" thickBot="1" x14ac:dyDescent="0.25">
      <c r="A5" s="29">
        <v>1</v>
      </c>
      <c r="B5" s="111" t="s">
        <v>161</v>
      </c>
      <c r="C5" s="331"/>
      <c r="D5" s="29"/>
      <c r="E5" s="29"/>
      <c r="F5" s="29"/>
      <c r="G5" s="29"/>
      <c r="H5" s="29"/>
      <c r="I5" s="29"/>
      <c r="L5" s="26" t="s">
        <v>5</v>
      </c>
      <c r="M5" s="27" t="s">
        <v>159</v>
      </c>
    </row>
    <row r="6" spans="1:16" ht="12.75" customHeight="1" x14ac:dyDescent="0.2">
      <c r="A6" s="58">
        <v>1.1000000000000001</v>
      </c>
      <c r="B6" s="63" t="s">
        <v>162</v>
      </c>
      <c r="C6" s="31" t="s">
        <v>58</v>
      </c>
      <c r="D6" s="29"/>
      <c r="E6" s="29"/>
      <c r="F6" s="29"/>
      <c r="G6" s="29"/>
      <c r="H6" s="29"/>
      <c r="I6" s="29"/>
      <c r="K6" s="28" t="s">
        <v>88</v>
      </c>
      <c r="L6" s="410">
        <v>0</v>
      </c>
      <c r="M6" s="408" t="s">
        <v>160</v>
      </c>
    </row>
    <row r="7" spans="1:16" ht="12.75" customHeight="1" x14ac:dyDescent="0.2">
      <c r="A7" s="58"/>
      <c r="B7" s="31" t="s">
        <v>145</v>
      </c>
      <c r="C7" s="31"/>
      <c r="D7" s="31">
        <f>M15</f>
        <v>2</v>
      </c>
      <c r="E7" s="32">
        <f>E10</f>
        <v>12.3</v>
      </c>
      <c r="F7" s="32">
        <f>F10</f>
        <v>0.3</v>
      </c>
      <c r="G7" s="329">
        <v>0</v>
      </c>
      <c r="H7" s="34">
        <f>D7*E7*F7*G7</f>
        <v>0</v>
      </c>
      <c r="I7" s="34"/>
      <c r="K7" s="28" t="s">
        <v>128</v>
      </c>
      <c r="L7" s="30">
        <f>1/COS(PI()*L6/180)</f>
        <v>1</v>
      </c>
    </row>
    <row r="8" spans="1:16" ht="12.75" customHeight="1" x14ac:dyDescent="0.2">
      <c r="A8" s="58"/>
      <c r="B8" s="31"/>
      <c r="C8" s="31"/>
      <c r="D8" s="35"/>
      <c r="E8" s="32"/>
      <c r="F8" s="32"/>
      <c r="G8" s="108"/>
      <c r="H8" s="37">
        <f>SUM(H7)</f>
        <v>0</v>
      </c>
      <c r="I8" s="11">
        <f>ROUND(H8*$C$3,3)</f>
        <v>0</v>
      </c>
      <c r="K8" s="28" t="s">
        <v>129</v>
      </c>
      <c r="L8" s="405">
        <v>35</v>
      </c>
    </row>
    <row r="9" spans="1:16" ht="12.75" customHeight="1" x14ac:dyDescent="0.2">
      <c r="A9" s="58">
        <v>1.2</v>
      </c>
      <c r="B9" s="63" t="s">
        <v>166</v>
      </c>
      <c r="C9" s="31" t="s">
        <v>58</v>
      </c>
      <c r="D9" s="31"/>
      <c r="E9" s="38"/>
      <c r="F9" s="38"/>
      <c r="G9" s="38"/>
      <c r="H9" s="31"/>
      <c r="I9" s="31"/>
      <c r="K9" s="28" t="s">
        <v>163</v>
      </c>
      <c r="L9" s="411">
        <v>12</v>
      </c>
    </row>
    <row r="10" spans="1:16" ht="12.75" customHeight="1" x14ac:dyDescent="0.2">
      <c r="A10" s="58"/>
      <c r="B10" s="31" t="s">
        <v>145</v>
      </c>
      <c r="C10" s="31"/>
      <c r="D10" s="31">
        <f>M15</f>
        <v>2</v>
      </c>
      <c r="E10" s="32">
        <f>E13</f>
        <v>12.3</v>
      </c>
      <c r="F10" s="32">
        <f>F13</f>
        <v>0.3</v>
      </c>
      <c r="G10" s="329">
        <v>0</v>
      </c>
      <c r="H10" s="34">
        <f>D10*E10*F10*G10</f>
        <v>0</v>
      </c>
      <c r="I10" s="34"/>
      <c r="K10" s="28" t="s">
        <v>164</v>
      </c>
      <c r="L10" s="411">
        <v>0.15</v>
      </c>
    </row>
    <row r="11" spans="1:16" ht="12.75" customHeight="1" x14ac:dyDescent="0.2">
      <c r="A11" s="58"/>
      <c r="B11" s="31"/>
      <c r="C11" s="31"/>
      <c r="D11" s="35"/>
      <c r="E11" s="32"/>
      <c r="F11" s="32"/>
      <c r="G11" s="108"/>
      <c r="H11" s="37">
        <f>SUM(H10)</f>
        <v>0</v>
      </c>
      <c r="I11" s="11">
        <f>ROUND(H11*$C$3,3)</f>
        <v>0</v>
      </c>
      <c r="K11" s="28" t="s">
        <v>165</v>
      </c>
      <c r="L11" s="30">
        <f>(L10+L22+L23+L39+L31+L35+L36+0.065)</f>
        <v>8.6449999999999996</v>
      </c>
    </row>
    <row r="12" spans="1:16" ht="12.75" customHeight="1" x14ac:dyDescent="0.2">
      <c r="A12" s="58">
        <v>1.3</v>
      </c>
      <c r="B12" s="63" t="s">
        <v>174</v>
      </c>
      <c r="C12" s="31" t="s">
        <v>58</v>
      </c>
      <c r="D12" s="31"/>
      <c r="E12" s="38"/>
      <c r="F12" s="38"/>
      <c r="G12" s="38"/>
      <c r="H12" s="31"/>
      <c r="I12" s="31"/>
      <c r="N12" s="321"/>
      <c r="O12" s="321"/>
      <c r="P12" s="321"/>
    </row>
    <row r="13" spans="1:16" ht="12.75" customHeight="1" x14ac:dyDescent="0.2">
      <c r="A13" s="29"/>
      <c r="B13" s="31" t="s">
        <v>145</v>
      </c>
      <c r="C13" s="31"/>
      <c r="D13" s="31">
        <f>M15</f>
        <v>2</v>
      </c>
      <c r="E13" s="32">
        <f>(L14+L10*2)*M55</f>
        <v>12.3</v>
      </c>
      <c r="F13" s="32">
        <f>(L17+L10*2)*M55</f>
        <v>0.3</v>
      </c>
      <c r="G13" s="32">
        <f>((L24-G10-G7+L10)*M55)</f>
        <v>3.15</v>
      </c>
      <c r="H13" s="34">
        <f>D13*E13*F13*G13</f>
        <v>23.247</v>
      </c>
      <c r="I13" s="34"/>
      <c r="K13" s="812" t="s">
        <v>167</v>
      </c>
      <c r="L13" s="812"/>
      <c r="M13" s="812"/>
      <c r="N13" s="878"/>
      <c r="O13" s="878"/>
      <c r="P13" s="878"/>
    </row>
    <row r="14" spans="1:16" ht="12.75" customHeight="1" x14ac:dyDescent="0.2">
      <c r="A14" s="29"/>
      <c r="B14" s="31"/>
      <c r="C14" s="31"/>
      <c r="D14" s="35"/>
      <c r="E14" s="32"/>
      <c r="F14" s="32"/>
      <c r="G14" s="32"/>
      <c r="H14" s="37">
        <f>SUM(H13)</f>
        <v>23.247</v>
      </c>
      <c r="I14" s="11">
        <f>ROUND(H14*$C$3,3)</f>
        <v>0</v>
      </c>
      <c r="K14" s="31" t="s">
        <v>169</v>
      </c>
      <c r="L14" s="411">
        <f>L9</f>
        <v>12</v>
      </c>
      <c r="M14" s="40">
        <f>L14*L7</f>
        <v>12</v>
      </c>
      <c r="N14" s="114"/>
      <c r="O14" s="86"/>
      <c r="P14" s="110"/>
    </row>
    <row r="15" spans="1:16" ht="12.75" customHeight="1" x14ac:dyDescent="0.2">
      <c r="A15" s="29">
        <v>2</v>
      </c>
      <c r="B15" s="111" t="s">
        <v>187</v>
      </c>
      <c r="C15" s="31" t="s">
        <v>58</v>
      </c>
      <c r="D15" s="31"/>
      <c r="E15" s="32"/>
      <c r="F15" s="32"/>
      <c r="G15" s="32"/>
      <c r="H15" s="34"/>
      <c r="I15" s="34"/>
      <c r="K15" s="63" t="s">
        <v>170</v>
      </c>
      <c r="L15" s="411">
        <v>2</v>
      </c>
      <c r="M15" s="58">
        <f>L15</f>
        <v>2</v>
      </c>
      <c r="N15" s="171"/>
      <c r="O15" s="125"/>
      <c r="P15" s="125"/>
    </row>
    <row r="16" spans="1:16" ht="12.75" customHeight="1" x14ac:dyDescent="0.2">
      <c r="A16" s="29"/>
      <c r="B16" s="31" t="s">
        <v>145</v>
      </c>
      <c r="C16" s="31"/>
      <c r="D16" s="31">
        <f>M15</f>
        <v>2</v>
      </c>
      <c r="E16" s="34">
        <f>E13</f>
        <v>12.3</v>
      </c>
      <c r="F16" s="34">
        <f>F13</f>
        <v>0.3</v>
      </c>
      <c r="G16" s="31">
        <f>$L$10</f>
        <v>0.15</v>
      </c>
      <c r="H16" s="34">
        <f>D16*E16*F16*G16</f>
        <v>1.107</v>
      </c>
      <c r="I16" s="34"/>
      <c r="K16" s="812" t="s">
        <v>277</v>
      </c>
      <c r="L16" s="812"/>
      <c r="M16" s="812"/>
      <c r="N16" s="171"/>
      <c r="O16" s="124"/>
      <c r="P16" s="125"/>
    </row>
    <row r="17" spans="1:17" ht="12.75" customHeight="1" x14ac:dyDescent="0.2">
      <c r="A17" s="29"/>
      <c r="B17" s="31"/>
      <c r="C17" s="31"/>
      <c r="D17" s="35"/>
      <c r="E17" s="34"/>
      <c r="F17" s="34"/>
      <c r="G17" s="31"/>
      <c r="H17" s="37">
        <f>SUM(H16)</f>
        <v>1.107</v>
      </c>
      <c r="I17" s="11">
        <f>ROUND(H17*$C$3,3)</f>
        <v>0</v>
      </c>
      <c r="K17" s="31" t="s">
        <v>172</v>
      </c>
      <c r="L17" s="40">
        <f>L18+L19+L20</f>
        <v>0</v>
      </c>
      <c r="M17" s="40">
        <f t="shared" ref="M17:M26" si="0">L17</f>
        <v>0</v>
      </c>
      <c r="N17" s="171"/>
      <c r="O17" s="125"/>
      <c r="P17" s="125"/>
      <c r="Q17" s="41"/>
    </row>
    <row r="18" spans="1:17" ht="12.75" customHeight="1" x14ac:dyDescent="0.2">
      <c r="A18" s="29">
        <v>3</v>
      </c>
      <c r="B18" s="111" t="s">
        <v>197</v>
      </c>
      <c r="C18" s="31" t="s">
        <v>58</v>
      </c>
      <c r="D18" s="31"/>
      <c r="E18" s="32"/>
      <c r="F18" s="40"/>
      <c r="G18" s="40"/>
      <c r="H18" s="34"/>
      <c r="I18" s="34"/>
      <c r="K18" s="31" t="s">
        <v>135</v>
      </c>
      <c r="L18" s="405">
        <v>0</v>
      </c>
      <c r="M18" s="40">
        <f t="shared" si="0"/>
        <v>0</v>
      </c>
      <c r="N18" s="171"/>
      <c r="O18" s="124"/>
      <c r="P18" s="125"/>
      <c r="Q18" s="41"/>
    </row>
    <row r="19" spans="1:17" ht="12.75" customHeight="1" x14ac:dyDescent="0.2">
      <c r="A19" s="29"/>
      <c r="B19" s="31" t="s">
        <v>367</v>
      </c>
      <c r="C19" s="331"/>
      <c r="D19" s="31">
        <f>M15</f>
        <v>2</v>
      </c>
      <c r="E19" s="32">
        <f>L14</f>
        <v>12</v>
      </c>
      <c r="F19" s="879">
        <f>M26</f>
        <v>0</v>
      </c>
      <c r="G19" s="879"/>
      <c r="H19" s="34">
        <f>F19*E19*D19</f>
        <v>0</v>
      </c>
      <c r="I19" s="37"/>
      <c r="K19" s="31" t="s">
        <v>136</v>
      </c>
      <c r="L19" s="405">
        <v>0</v>
      </c>
      <c r="M19" s="40">
        <f t="shared" si="0"/>
        <v>0</v>
      </c>
      <c r="N19" s="171"/>
      <c r="O19" s="124"/>
      <c r="P19" s="125"/>
      <c r="Q19" s="42"/>
    </row>
    <row r="20" spans="1:17" ht="12.75" customHeight="1" x14ac:dyDescent="0.2">
      <c r="A20" s="29"/>
      <c r="B20" s="31"/>
      <c r="C20" s="31"/>
      <c r="D20" s="35"/>
      <c r="E20" s="879"/>
      <c r="F20" s="879"/>
      <c r="G20" s="879"/>
      <c r="H20" s="37">
        <f>SUM(H19:H19)</f>
        <v>0</v>
      </c>
      <c r="I20" s="11">
        <f>ROUND(H20*$C$3,3)</f>
        <v>0</v>
      </c>
      <c r="K20" s="31" t="s">
        <v>177</v>
      </c>
      <c r="L20" s="405">
        <v>0</v>
      </c>
      <c r="M20" s="40">
        <f t="shared" si="0"/>
        <v>0</v>
      </c>
      <c r="N20" s="171"/>
      <c r="O20" s="124"/>
      <c r="P20" s="125"/>
      <c r="Q20" s="41"/>
    </row>
    <row r="21" spans="1:17" ht="12.75" customHeight="1" x14ac:dyDescent="0.2">
      <c r="A21" s="29">
        <v>4</v>
      </c>
      <c r="B21" s="111" t="s">
        <v>205</v>
      </c>
      <c r="C21" s="31" t="s">
        <v>86</v>
      </c>
      <c r="D21" s="31"/>
      <c r="E21" s="38"/>
      <c r="F21" s="38"/>
      <c r="G21" s="38"/>
      <c r="H21" s="31"/>
      <c r="I21" s="31"/>
      <c r="K21" s="31" t="s">
        <v>179</v>
      </c>
      <c r="L21" s="40">
        <f>L19</f>
        <v>0</v>
      </c>
      <c r="M21" s="40">
        <f t="shared" si="0"/>
        <v>0</v>
      </c>
      <c r="N21" s="171"/>
      <c r="O21" s="125"/>
      <c r="P21" s="125"/>
      <c r="Q21" s="43"/>
    </row>
    <row r="22" spans="1:17" ht="12.75" customHeight="1" x14ac:dyDescent="0.2">
      <c r="A22" s="29"/>
      <c r="B22" s="31" t="s">
        <v>22</v>
      </c>
      <c r="C22" s="31"/>
      <c r="D22" s="31">
        <f>D19</f>
        <v>2</v>
      </c>
      <c r="E22" s="32">
        <f>(E13+F13)*2</f>
        <v>25.200000000000003</v>
      </c>
      <c r="F22" s="329">
        <v>0.5</v>
      </c>
      <c r="G22" s="32">
        <f>IF((G7+G10)&lt;=(M22+M23),(G7+G10),(L22+L23))</f>
        <v>0</v>
      </c>
      <c r="H22" s="31">
        <f>+D22*(2*E22+2*F22)*G22*0.5</f>
        <v>0</v>
      </c>
      <c r="I22" s="31"/>
      <c r="K22" s="31" t="s">
        <v>181</v>
      </c>
      <c r="L22" s="405">
        <v>0.5</v>
      </c>
      <c r="M22" s="40">
        <f t="shared" si="0"/>
        <v>0.5</v>
      </c>
      <c r="N22" s="356"/>
      <c r="O22" s="106"/>
      <c r="P22" s="106"/>
      <c r="Q22" s="43"/>
    </row>
    <row r="23" spans="1:17" ht="12.75" customHeight="1" x14ac:dyDescent="0.2">
      <c r="A23" s="29"/>
      <c r="B23" s="31"/>
      <c r="C23" s="31"/>
      <c r="D23" s="35"/>
      <c r="E23" s="32"/>
      <c r="F23" s="108"/>
      <c r="G23" s="32"/>
      <c r="H23" s="63">
        <f>SUM(H22)</f>
        <v>0</v>
      </c>
      <c r="I23" s="11">
        <f>ROUND(H23*$C$3,3)</f>
        <v>0</v>
      </c>
      <c r="K23" s="31" t="s">
        <v>183</v>
      </c>
      <c r="L23" s="405">
        <v>0.6</v>
      </c>
      <c r="M23" s="40">
        <f t="shared" si="0"/>
        <v>0.6</v>
      </c>
      <c r="N23" s="171"/>
      <c r="O23" s="172"/>
      <c r="P23" s="125"/>
      <c r="Q23" s="43"/>
    </row>
    <row r="24" spans="1:17" ht="12.75" customHeight="1" x14ac:dyDescent="0.2">
      <c r="A24" s="29">
        <v>5</v>
      </c>
      <c r="B24" s="111" t="s">
        <v>211</v>
      </c>
      <c r="C24" s="262" t="s">
        <v>212</v>
      </c>
      <c r="D24" s="10">
        <f>IF((G7+G10)&gt;0,1,0)</f>
        <v>0</v>
      </c>
      <c r="E24" s="880">
        <v>15</v>
      </c>
      <c r="F24" s="880"/>
      <c r="G24" s="880"/>
      <c r="H24" s="741">
        <f>E24*D24</f>
        <v>0</v>
      </c>
      <c r="I24" s="11">
        <f>ROUND(H24*$C$3,3)</f>
        <v>0</v>
      </c>
      <c r="K24" s="31" t="s">
        <v>185</v>
      </c>
      <c r="L24" s="405">
        <v>3</v>
      </c>
      <c r="M24" s="58">
        <f t="shared" si="0"/>
        <v>3</v>
      </c>
      <c r="N24" s="383"/>
      <c r="O24" s="172"/>
      <c r="P24" s="125"/>
      <c r="Q24" s="43"/>
    </row>
    <row r="25" spans="1:17" ht="12.75" customHeight="1" x14ac:dyDescent="0.2">
      <c r="A25" s="49">
        <v>6</v>
      </c>
      <c r="B25" s="111" t="s">
        <v>232</v>
      </c>
      <c r="C25" s="44" t="s">
        <v>58</v>
      </c>
      <c r="D25" s="44"/>
      <c r="E25" s="50"/>
      <c r="F25" s="51"/>
      <c r="G25" s="50"/>
      <c r="H25" s="52"/>
      <c r="I25" s="52"/>
      <c r="K25" s="31" t="s">
        <v>188</v>
      </c>
      <c r="L25" s="40">
        <f>L11-L27-0.3-0.15</f>
        <v>7.0949999999999998</v>
      </c>
      <c r="M25" s="40">
        <f t="shared" si="0"/>
        <v>7.0949999999999998</v>
      </c>
      <c r="N25" s="171"/>
      <c r="O25" s="172"/>
      <c r="Q25" s="43"/>
    </row>
    <row r="26" spans="1:17" ht="12.75" customHeight="1" x14ac:dyDescent="0.2">
      <c r="A26" s="49"/>
      <c r="B26" s="44" t="s">
        <v>234</v>
      </c>
      <c r="C26" s="44"/>
      <c r="D26" s="44">
        <f>M15</f>
        <v>2</v>
      </c>
      <c r="E26" s="51">
        <f>M14</f>
        <v>12</v>
      </c>
      <c r="F26" s="51">
        <f>(M29+M30)/2</f>
        <v>0.3</v>
      </c>
      <c r="G26" s="50">
        <f>M31</f>
        <v>3.8</v>
      </c>
      <c r="H26" s="50">
        <f>D26*E26*F26*G26</f>
        <v>27.359999999999996</v>
      </c>
      <c r="I26" s="53"/>
      <c r="K26" s="31" t="s">
        <v>190</v>
      </c>
      <c r="L26" s="62">
        <f>L17*L22+L20*L23*0.5+L19*L23+L18*L23*0.5</f>
        <v>0</v>
      </c>
      <c r="M26" s="62">
        <f t="shared" si="0"/>
        <v>0</v>
      </c>
      <c r="N26" s="171"/>
      <c r="O26" s="172"/>
      <c r="P26" s="125"/>
      <c r="Q26" s="43"/>
    </row>
    <row r="27" spans="1:17" ht="12.75" customHeight="1" x14ac:dyDescent="0.2">
      <c r="A27" s="49"/>
      <c r="B27" s="54" t="s">
        <v>235</v>
      </c>
      <c r="C27" s="44"/>
      <c r="D27" s="44">
        <f>M43</f>
        <v>2</v>
      </c>
      <c r="E27" s="51">
        <f>L45</f>
        <v>0</v>
      </c>
      <c r="F27" s="867">
        <f>M47</f>
        <v>4.14975</v>
      </c>
      <c r="G27" s="867"/>
      <c r="H27" s="50">
        <f>D27*E27*F27</f>
        <v>0</v>
      </c>
      <c r="I27" s="53"/>
      <c r="K27" s="31" t="s">
        <v>192</v>
      </c>
      <c r="L27" s="415">
        <f>(L23+L22)</f>
        <v>1.1000000000000001</v>
      </c>
      <c r="M27" s="40">
        <f>+L27</f>
        <v>1.1000000000000001</v>
      </c>
      <c r="N27" s="149"/>
      <c r="O27" s="149"/>
      <c r="P27" s="149"/>
      <c r="Q27" s="41"/>
    </row>
    <row r="28" spans="1:17" ht="12.75" customHeight="1" x14ac:dyDescent="0.2">
      <c r="A28" s="49"/>
      <c r="B28" s="44" t="s">
        <v>25</v>
      </c>
      <c r="C28" s="44"/>
      <c r="D28" s="44">
        <f>D26</f>
        <v>2</v>
      </c>
      <c r="E28" s="51">
        <f>E26</f>
        <v>12</v>
      </c>
      <c r="F28" s="867">
        <f>M37</f>
        <v>0.89</v>
      </c>
      <c r="G28" s="867"/>
      <c r="H28" s="50">
        <f>D28*E28*F28</f>
        <v>21.36</v>
      </c>
      <c r="I28" s="53"/>
      <c r="K28" s="812" t="s">
        <v>368</v>
      </c>
      <c r="L28" s="812"/>
      <c r="M28" s="812"/>
      <c r="N28" s="869" t="s">
        <v>369</v>
      </c>
      <c r="O28" s="870"/>
      <c r="P28" s="390"/>
      <c r="Q28" s="41"/>
    </row>
    <row r="29" spans="1:17" ht="12.75" customHeight="1" x14ac:dyDescent="0.2">
      <c r="A29" s="49"/>
      <c r="B29" s="44" t="s">
        <v>75</v>
      </c>
      <c r="C29" s="44"/>
      <c r="D29" s="44">
        <f>D26</f>
        <v>2</v>
      </c>
      <c r="E29" s="52">
        <f>+E26</f>
        <v>12</v>
      </c>
      <c r="F29" s="50">
        <f>+M40</f>
        <v>0.3</v>
      </c>
      <c r="G29" s="50">
        <f>+M39</f>
        <v>2.83</v>
      </c>
      <c r="H29" s="50">
        <f>G29*F29*E29*D29</f>
        <v>20.375999999999998</v>
      </c>
      <c r="I29" s="53"/>
      <c r="K29" s="31" t="s">
        <v>210</v>
      </c>
      <c r="L29" s="40">
        <f>L21</f>
        <v>0</v>
      </c>
      <c r="M29" s="40">
        <f>L29</f>
        <v>0</v>
      </c>
      <c r="N29" s="63" t="s">
        <v>370</v>
      </c>
      <c r="O29" s="416">
        <v>0</v>
      </c>
      <c r="P29" s="110"/>
      <c r="Q29" s="41"/>
    </row>
    <row r="30" spans="1:17" ht="12.75" customHeight="1" x14ac:dyDescent="0.2">
      <c r="A30" s="49"/>
      <c r="B30" s="44" t="s">
        <v>237</v>
      </c>
      <c r="C30" s="44"/>
      <c r="D30" s="44">
        <f>O47</f>
        <v>8</v>
      </c>
      <c r="E30" s="32">
        <f>O44</f>
        <v>0.8</v>
      </c>
      <c r="F30" s="32">
        <f>O45</f>
        <v>0.8</v>
      </c>
      <c r="G30" s="32">
        <f>O46</f>
        <v>0.5</v>
      </c>
      <c r="H30" s="50">
        <f>G30*F30*E30*D30</f>
        <v>2.5600000000000005</v>
      </c>
      <c r="I30" s="53"/>
      <c r="K30" s="31" t="s">
        <v>213</v>
      </c>
      <c r="L30" s="405">
        <v>0.6</v>
      </c>
      <c r="M30" s="40">
        <f>L30</f>
        <v>0.6</v>
      </c>
      <c r="N30" s="368" t="s">
        <v>371</v>
      </c>
      <c r="O30" s="99">
        <f>L31</f>
        <v>3.8</v>
      </c>
      <c r="P30" s="125"/>
      <c r="Q30" s="41"/>
    </row>
    <row r="31" spans="1:17" ht="12.75" customHeight="1" x14ac:dyDescent="0.2">
      <c r="A31" s="49"/>
      <c r="B31" s="44" t="s">
        <v>76</v>
      </c>
      <c r="C31" s="44"/>
      <c r="D31" s="44">
        <f>D29</f>
        <v>2</v>
      </c>
      <c r="E31" s="50">
        <f>E29</f>
        <v>12</v>
      </c>
      <c r="F31" s="868">
        <f>M41</f>
        <v>4.8000000000000001E-2</v>
      </c>
      <c r="G31" s="868"/>
      <c r="H31" s="50">
        <f>F31*E31*D31</f>
        <v>1.1520000000000001</v>
      </c>
      <c r="I31" s="53"/>
      <c r="K31" s="31" t="s">
        <v>214</v>
      </c>
      <c r="L31" s="405">
        <f>3+2.6-L22-L23-L35-L36</f>
        <v>3.8</v>
      </c>
      <c r="M31" s="40">
        <f>L31</f>
        <v>3.8</v>
      </c>
      <c r="N31" s="368" t="s">
        <v>372</v>
      </c>
      <c r="O31" s="417">
        <v>0.5</v>
      </c>
      <c r="P31" s="125"/>
      <c r="Q31" s="332"/>
    </row>
    <row r="32" spans="1:17" ht="12.75" customHeight="1" x14ac:dyDescent="0.2">
      <c r="A32" s="49"/>
      <c r="B32" s="44" t="s">
        <v>238</v>
      </c>
      <c r="C32" s="44"/>
      <c r="D32" s="44">
        <f>O29</f>
        <v>0</v>
      </c>
      <c r="E32" s="807">
        <f>(O34+O41)</f>
        <v>0</v>
      </c>
      <c r="F32" s="871"/>
      <c r="G32" s="808"/>
      <c r="H32" s="50">
        <f>E32*D32</f>
        <v>0</v>
      </c>
      <c r="I32" s="53"/>
      <c r="K32" s="812" t="s">
        <v>216</v>
      </c>
      <c r="L32" s="812"/>
      <c r="M32" s="812"/>
      <c r="N32" s="368" t="s">
        <v>373</v>
      </c>
      <c r="O32" s="99">
        <f>L20</f>
        <v>0</v>
      </c>
      <c r="P32" s="125"/>
      <c r="Q32" s="332"/>
    </row>
    <row r="33" spans="1:18" ht="12.75" customHeight="1" x14ac:dyDescent="0.2">
      <c r="A33" s="49"/>
      <c r="B33" s="44"/>
      <c r="C33" s="44"/>
      <c r="D33" s="44"/>
      <c r="E33" s="50"/>
      <c r="F33" s="50"/>
      <c r="G33" s="73"/>
      <c r="H33" s="53">
        <f>SUM(H26:H32)</f>
        <v>72.808000000000007</v>
      </c>
      <c r="I33" s="11">
        <f>ROUND(H33*$C$3,3)</f>
        <v>0</v>
      </c>
      <c r="K33" s="31" t="s">
        <v>219</v>
      </c>
      <c r="L33" s="58">
        <f>L30+0.05*2</f>
        <v>0.7</v>
      </c>
      <c r="M33" s="58">
        <f>L33</f>
        <v>0.7</v>
      </c>
      <c r="N33" s="368" t="s">
        <v>374</v>
      </c>
      <c r="O33" s="49">
        <f>0.5*O32*O30</f>
        <v>0</v>
      </c>
      <c r="P33" s="125"/>
      <c r="Q33" s="332"/>
    </row>
    <row r="34" spans="1:18" ht="12.75" customHeight="1" x14ac:dyDescent="0.2">
      <c r="A34" s="49">
        <v>7</v>
      </c>
      <c r="B34" s="111" t="s">
        <v>239</v>
      </c>
      <c r="C34" s="31" t="s">
        <v>58</v>
      </c>
      <c r="D34" s="36"/>
      <c r="E34" s="36"/>
      <c r="F34" s="36"/>
      <c r="G34" s="36"/>
      <c r="H34" s="37"/>
      <c r="I34" s="37"/>
      <c r="K34" s="31" t="s">
        <v>222</v>
      </c>
      <c r="L34" s="411">
        <v>1.5</v>
      </c>
      <c r="M34" s="58">
        <f>L34</f>
        <v>1.5</v>
      </c>
      <c r="N34" s="112" t="s">
        <v>375</v>
      </c>
      <c r="O34" s="49">
        <f>O33*O31</f>
        <v>0</v>
      </c>
      <c r="P34" s="125"/>
      <c r="Q34" s="332"/>
    </row>
    <row r="35" spans="1:18" ht="12.75" customHeight="1" x14ac:dyDescent="0.2">
      <c r="A35" s="49"/>
      <c r="B35" s="31" t="s">
        <v>145</v>
      </c>
      <c r="C35" s="36"/>
      <c r="D35" s="36">
        <f>D26</f>
        <v>2</v>
      </c>
      <c r="E35" s="57">
        <f>E26</f>
        <v>12</v>
      </c>
      <c r="F35" s="57">
        <f>G39*TAN(PI()*30/180)</f>
        <v>4.0963001599003945</v>
      </c>
      <c r="G35" s="57">
        <f>G39/2</f>
        <v>3.5474999999999999</v>
      </c>
      <c r="H35" s="34">
        <f>D35*E35*F35*G35</f>
        <v>348.75899561391958</v>
      </c>
      <c r="I35" s="34"/>
      <c r="K35" s="31" t="s">
        <v>225</v>
      </c>
      <c r="L35" s="411">
        <v>0.4</v>
      </c>
      <c r="M35" s="58">
        <f>L35</f>
        <v>0.4</v>
      </c>
      <c r="N35" s="869" t="s">
        <v>376</v>
      </c>
      <c r="O35" s="870"/>
      <c r="P35" s="390"/>
      <c r="Q35" s="332"/>
    </row>
    <row r="36" spans="1:18" ht="12.75" customHeight="1" x14ac:dyDescent="0.2">
      <c r="A36" s="49"/>
      <c r="B36" s="54" t="s">
        <v>235</v>
      </c>
      <c r="C36" s="36"/>
      <c r="D36" s="36">
        <f>D40</f>
        <v>2</v>
      </c>
      <c r="E36" s="57">
        <f>+E27</f>
        <v>0</v>
      </c>
      <c r="F36" s="57">
        <f>G40*TAN(PI()*30/180)</f>
        <v>4.0963001599003945</v>
      </c>
      <c r="G36" s="57">
        <f>G40/2</f>
        <v>3.5474999999999999</v>
      </c>
      <c r="H36" s="34">
        <f>D36*E36*F36*G36</f>
        <v>0</v>
      </c>
      <c r="I36" s="34"/>
      <c r="K36" s="31" t="s">
        <v>227</v>
      </c>
      <c r="L36" s="411">
        <v>0.3</v>
      </c>
      <c r="M36" s="58">
        <f>L36</f>
        <v>0.3</v>
      </c>
      <c r="N36" s="63" t="s">
        <v>370</v>
      </c>
      <c r="O36" s="418">
        <v>0</v>
      </c>
      <c r="P36" s="125"/>
      <c r="Q36" s="332"/>
    </row>
    <row r="37" spans="1:18" ht="12.75" customHeight="1" x14ac:dyDescent="0.2">
      <c r="A37" s="29"/>
      <c r="B37" s="36"/>
      <c r="C37" s="36"/>
      <c r="D37" s="36"/>
      <c r="E37" s="36"/>
      <c r="F37" s="36"/>
      <c r="G37" s="36"/>
      <c r="H37" s="37">
        <f>SUM(H35:H36)</f>
        <v>348.75899561391958</v>
      </c>
      <c r="I37" s="11">
        <f>ROUND(H37*$C$3,3)</f>
        <v>0</v>
      </c>
      <c r="K37" s="31" t="s">
        <v>229</v>
      </c>
      <c r="L37" s="62">
        <f>L34*L36+((L33+L34)*0.5*L35)</f>
        <v>0.89</v>
      </c>
      <c r="M37" s="58">
        <f>L37</f>
        <v>0.89</v>
      </c>
      <c r="N37" s="368" t="s">
        <v>371</v>
      </c>
      <c r="O37" s="418">
        <v>0</v>
      </c>
      <c r="P37" s="125"/>
      <c r="Q37" s="332"/>
    </row>
    <row r="38" spans="1:18" ht="12.75" customHeight="1" x14ac:dyDescent="0.2">
      <c r="A38" s="29">
        <v>8</v>
      </c>
      <c r="B38" s="111" t="s">
        <v>240</v>
      </c>
      <c r="C38" s="31" t="s">
        <v>58</v>
      </c>
      <c r="D38" s="36"/>
      <c r="E38" s="36"/>
      <c r="F38" s="36"/>
      <c r="G38" s="36"/>
      <c r="H38" s="37"/>
      <c r="I38" s="37"/>
      <c r="K38" s="812" t="s">
        <v>75</v>
      </c>
      <c r="L38" s="812"/>
      <c r="M38" s="812"/>
      <c r="N38" s="368" t="s">
        <v>372</v>
      </c>
      <c r="O38" s="418">
        <v>0.5</v>
      </c>
      <c r="P38" s="125"/>
      <c r="Q38" s="332"/>
    </row>
    <row r="39" spans="1:18" ht="12.75" customHeight="1" x14ac:dyDescent="0.2">
      <c r="A39" s="29"/>
      <c r="B39" s="31" t="s">
        <v>145</v>
      </c>
      <c r="C39" s="36"/>
      <c r="D39" s="36">
        <f>+D26</f>
        <v>2</v>
      </c>
      <c r="E39" s="329">
        <f>+M14-2*M46</f>
        <v>10.8</v>
      </c>
      <c r="F39" s="329">
        <v>0.6</v>
      </c>
      <c r="G39" s="57">
        <f>+M25*M55+(L11-0.3-0.15)*M56</f>
        <v>7.0949999999999998</v>
      </c>
      <c r="H39" s="34">
        <f>D39*E39*F39*G39</f>
        <v>91.9512</v>
      </c>
      <c r="I39" s="34"/>
      <c r="K39" s="31" t="s">
        <v>230</v>
      </c>
      <c r="L39" s="405">
        <f>2.33+O46</f>
        <v>2.83</v>
      </c>
      <c r="M39" s="40">
        <f>L39</f>
        <v>2.83</v>
      </c>
      <c r="N39" s="368" t="s">
        <v>373</v>
      </c>
      <c r="O39" s="391">
        <f>L18</f>
        <v>0</v>
      </c>
      <c r="P39" s="150"/>
      <c r="Q39" s="332"/>
    </row>
    <row r="40" spans="1:18" ht="12.75" customHeight="1" x14ac:dyDescent="0.2">
      <c r="A40" s="29"/>
      <c r="B40" s="54" t="s">
        <v>235</v>
      </c>
      <c r="C40" s="36"/>
      <c r="D40" s="36">
        <f>+D27</f>
        <v>2</v>
      </c>
      <c r="E40" s="32">
        <f>E27-0.6</f>
        <v>-0.6</v>
      </c>
      <c r="F40" s="329">
        <v>0.6</v>
      </c>
      <c r="G40" s="57">
        <f>+G39</f>
        <v>7.0949999999999998</v>
      </c>
      <c r="H40" s="34">
        <f>D40*E40*F40*G40</f>
        <v>-5.1083999999999996</v>
      </c>
      <c r="I40" s="34"/>
      <c r="K40" s="31" t="s">
        <v>132</v>
      </c>
      <c r="L40" s="411">
        <v>0.3</v>
      </c>
      <c r="M40" s="58">
        <f>L40</f>
        <v>0.3</v>
      </c>
      <c r="N40" s="111" t="s">
        <v>374</v>
      </c>
      <c r="O40" s="304">
        <f>0.5*O39*O37</f>
        <v>0</v>
      </c>
      <c r="P40" s="324"/>
      <c r="Q40" s="326"/>
      <c r="R40" s="321"/>
    </row>
    <row r="41" spans="1:18" ht="12.75" customHeight="1" x14ac:dyDescent="0.2">
      <c r="A41" s="580"/>
      <c r="B41" s="581"/>
      <c r="C41" s="582"/>
      <c r="D41" s="582"/>
      <c r="E41" s="582"/>
      <c r="F41" s="582"/>
      <c r="G41" s="582"/>
      <c r="H41" s="37">
        <f>SUM(H39:H40)</f>
        <v>86.842799999999997</v>
      </c>
      <c r="I41" s="11">
        <f>ROUND(H41*$C$3,3)</f>
        <v>0</v>
      </c>
      <c r="K41" s="31" t="s">
        <v>233</v>
      </c>
      <c r="L41" s="411">
        <f>(0.12+0.18+0.18)/2*0.2</f>
        <v>4.8000000000000001E-2</v>
      </c>
      <c r="M41" s="58">
        <f>L41</f>
        <v>4.8000000000000001E-2</v>
      </c>
      <c r="N41" s="112" t="s">
        <v>375</v>
      </c>
      <c r="O41" s="304">
        <f>O40*O38</f>
        <v>0</v>
      </c>
      <c r="P41" s="173"/>
      <c r="Q41" s="321"/>
    </row>
    <row r="42" spans="1:18" ht="12.75" customHeight="1" x14ac:dyDescent="0.2">
      <c r="A42" s="400" t="s">
        <v>516</v>
      </c>
      <c r="B42" s="111" t="s">
        <v>242</v>
      </c>
      <c r="C42" s="31" t="s">
        <v>57</v>
      </c>
      <c r="D42" s="392"/>
      <c r="E42" s="393"/>
      <c r="F42" s="395"/>
      <c r="G42" s="396"/>
      <c r="H42" s="583"/>
      <c r="I42" s="394"/>
      <c r="K42" s="812" t="s">
        <v>243</v>
      </c>
      <c r="L42" s="812"/>
      <c r="M42" s="812"/>
      <c r="N42" s="31"/>
      <c r="O42" s="179"/>
      <c r="P42" s="173"/>
      <c r="Q42" s="321"/>
    </row>
    <row r="43" spans="1:18" ht="12.75" customHeight="1" x14ac:dyDescent="0.2">
      <c r="A43" s="39">
        <v>9.1</v>
      </c>
      <c r="B43" s="399" t="s">
        <v>93</v>
      </c>
      <c r="D43" s="31"/>
      <c r="E43" s="32"/>
      <c r="F43" s="32"/>
      <c r="G43" s="32"/>
      <c r="H43" s="34"/>
      <c r="I43" s="34"/>
      <c r="K43" s="31" t="s">
        <v>245</v>
      </c>
      <c r="L43" s="412">
        <v>2</v>
      </c>
      <c r="M43" s="58">
        <f>L43</f>
        <v>2</v>
      </c>
      <c r="N43" s="872" t="s">
        <v>40</v>
      </c>
      <c r="O43" s="872"/>
      <c r="P43" s="397"/>
      <c r="Q43" s="321"/>
    </row>
    <row r="44" spans="1:18" ht="12.75" customHeight="1" x14ac:dyDescent="0.2">
      <c r="A44" s="39"/>
      <c r="B44" s="31" t="s">
        <v>244</v>
      </c>
      <c r="C44" s="31"/>
      <c r="D44" s="60" t="str">
        <f t="shared" ref="D44:D51" si="1">"@"&amp;G44&amp;" kg per cum"</f>
        <v>@100 kg per cum</v>
      </c>
      <c r="E44" s="32"/>
      <c r="F44" s="32"/>
      <c r="G44" s="61">
        <v>100</v>
      </c>
      <c r="H44" s="37">
        <f>(H20*G44/1000)</f>
        <v>0</v>
      </c>
      <c r="I44" s="11">
        <f>ROUND(H44*$C$3,3)</f>
        <v>0</v>
      </c>
      <c r="K44" s="31" t="s">
        <v>247</v>
      </c>
      <c r="L44" s="40">
        <f>L11-L27</f>
        <v>7.5449999999999999</v>
      </c>
      <c r="M44" s="40">
        <f>L44</f>
        <v>7.5449999999999999</v>
      </c>
      <c r="N44" s="320" t="s">
        <v>365</v>
      </c>
      <c r="O44" s="412">
        <v>0.8</v>
      </c>
      <c r="P44" s="321"/>
      <c r="Q44" s="321"/>
    </row>
    <row r="45" spans="1:18" ht="12.75" customHeight="1" x14ac:dyDescent="0.2">
      <c r="A45" s="39">
        <v>9.1999999999999993</v>
      </c>
      <c r="B45" s="63" t="s">
        <v>382</v>
      </c>
      <c r="C45" s="31"/>
      <c r="D45" s="60"/>
      <c r="E45" s="32"/>
      <c r="F45" s="32"/>
      <c r="G45" s="61"/>
      <c r="H45" s="34"/>
      <c r="I45" s="37"/>
      <c r="K45" s="31" t="s">
        <v>249</v>
      </c>
      <c r="L45" s="735">
        <f>L20</f>
        <v>0</v>
      </c>
      <c r="M45" s="40">
        <f>L45</f>
        <v>0</v>
      </c>
      <c r="N45" s="320" t="s">
        <v>363</v>
      </c>
      <c r="O45" s="412">
        <v>0.8</v>
      </c>
      <c r="P45" s="321"/>
      <c r="Q45" s="321"/>
    </row>
    <row r="46" spans="1:18" ht="12.75" customHeight="1" x14ac:dyDescent="0.2">
      <c r="A46" s="49"/>
      <c r="B46" s="31" t="s">
        <v>250</v>
      </c>
      <c r="C46" s="31"/>
      <c r="D46" s="60" t="str">
        <f t="shared" si="1"/>
        <v>@100 kg per cum</v>
      </c>
      <c r="E46" s="32"/>
      <c r="F46" s="32"/>
      <c r="G46" s="61">
        <v>100</v>
      </c>
      <c r="H46" s="34">
        <f>(H26)*G46/1000</f>
        <v>2.7359999999999998</v>
      </c>
      <c r="I46" s="37"/>
      <c r="K46" s="31" t="s">
        <v>251</v>
      </c>
      <c r="L46" s="411">
        <v>0.6</v>
      </c>
      <c r="M46" s="58">
        <f>L46</f>
        <v>0.6</v>
      </c>
      <c r="N46" s="320" t="s">
        <v>364</v>
      </c>
      <c r="O46" s="412">
        <v>0.5</v>
      </c>
      <c r="P46" s="321"/>
      <c r="Q46" s="321"/>
    </row>
    <row r="47" spans="1:18" ht="12.75" customHeight="1" x14ac:dyDescent="0.2">
      <c r="A47" s="29"/>
      <c r="B47" s="31" t="s">
        <v>254</v>
      </c>
      <c r="C47" s="31"/>
      <c r="D47" s="60" t="str">
        <f>"@"&amp;G47&amp;" kg per cum"</f>
        <v>@120 kg per cum</v>
      </c>
      <c r="E47" s="32"/>
      <c r="F47" s="32"/>
      <c r="G47" s="61">
        <v>120</v>
      </c>
      <c r="H47" s="34">
        <f>H28*G47/1000</f>
        <v>2.5631999999999997</v>
      </c>
      <c r="I47" s="37"/>
      <c r="K47" s="31" t="s">
        <v>253</v>
      </c>
      <c r="L47" s="40">
        <f>L44*(L46+0.5)/2</f>
        <v>4.14975</v>
      </c>
      <c r="M47" s="40">
        <f>L47</f>
        <v>4.14975</v>
      </c>
      <c r="N47" s="320" t="s">
        <v>366</v>
      </c>
      <c r="O47" s="412">
        <f>L15*4</f>
        <v>8</v>
      </c>
      <c r="P47" s="321"/>
      <c r="Q47" s="321"/>
    </row>
    <row r="48" spans="1:18" ht="12.75" customHeight="1" x14ac:dyDescent="0.2">
      <c r="A48" s="29"/>
      <c r="B48" s="31" t="s">
        <v>237</v>
      </c>
      <c r="C48" s="31"/>
      <c r="D48" s="60" t="str">
        <f>"@"&amp;G48&amp;" kg per cum"</f>
        <v>@120 kg per cum</v>
      </c>
      <c r="E48" s="32"/>
      <c r="F48" s="32"/>
      <c r="G48" s="61">
        <v>120</v>
      </c>
      <c r="H48" s="34">
        <f>H30*G48/1000</f>
        <v>0.30720000000000003</v>
      </c>
      <c r="I48" s="37"/>
      <c r="J48" s="736"/>
      <c r="K48" s="739"/>
      <c r="L48" s="740"/>
      <c r="M48" s="137"/>
      <c r="N48" s="74"/>
      <c r="O48" s="174"/>
      <c r="P48" s="173"/>
      <c r="Q48" s="321"/>
    </row>
    <row r="49" spans="1:17" ht="12.75" customHeight="1" x14ac:dyDescent="0.2">
      <c r="A49" s="29"/>
      <c r="B49" s="31" t="s">
        <v>257</v>
      </c>
      <c r="C49" s="31"/>
      <c r="D49" s="60" t="str">
        <f t="shared" si="1"/>
        <v>@80 kg per cum</v>
      </c>
      <c r="E49" s="32"/>
      <c r="F49" s="32"/>
      <c r="G49" s="61">
        <v>80</v>
      </c>
      <c r="H49" s="34">
        <f>H27*G49/1000</f>
        <v>0</v>
      </c>
      <c r="I49" s="37"/>
      <c r="K49" s="384"/>
      <c r="L49" s="737"/>
      <c r="M49" s="137"/>
      <c r="N49" s="74"/>
      <c r="O49" s="174"/>
      <c r="P49" s="173"/>
      <c r="Q49" s="321"/>
    </row>
    <row r="50" spans="1:17" ht="12.75" customHeight="1" x14ac:dyDescent="0.2">
      <c r="A50" s="29"/>
      <c r="B50" s="31" t="s">
        <v>238</v>
      </c>
      <c r="C50" s="31"/>
      <c r="D50" s="60" t="str">
        <f t="shared" si="1"/>
        <v>@200 kg per cum</v>
      </c>
      <c r="E50" s="32"/>
      <c r="F50" s="32"/>
      <c r="G50" s="61">
        <v>200</v>
      </c>
      <c r="H50" s="34">
        <f>H32*G50/1000</f>
        <v>0</v>
      </c>
      <c r="I50" s="175"/>
      <c r="K50" s="384"/>
      <c r="L50" s="738"/>
      <c r="M50" s="137"/>
      <c r="N50" s="74"/>
      <c r="O50" s="120"/>
      <c r="P50" s="110"/>
      <c r="Q50" s="321"/>
    </row>
    <row r="51" spans="1:17" ht="12.75" customHeight="1" x14ac:dyDescent="0.2">
      <c r="A51" s="29"/>
      <c r="B51" s="31" t="s">
        <v>260</v>
      </c>
      <c r="C51" s="31"/>
      <c r="D51" s="60" t="str">
        <f t="shared" si="1"/>
        <v>@120 kg per cum</v>
      </c>
      <c r="E51" s="32"/>
      <c r="F51" s="32"/>
      <c r="G51" s="61">
        <v>120</v>
      </c>
      <c r="H51" s="34">
        <f>(H29+H31)*G51/1000</f>
        <v>2.5833599999999999</v>
      </c>
      <c r="I51" s="175"/>
      <c r="K51" s="384"/>
      <c r="L51" s="738"/>
      <c r="M51" s="137"/>
      <c r="N51" s="74"/>
      <c r="O51" s="120"/>
      <c r="P51" s="110"/>
      <c r="Q51" s="321"/>
    </row>
    <row r="52" spans="1:17" ht="12.75" customHeight="1" x14ac:dyDescent="0.2">
      <c r="A52" s="29"/>
      <c r="B52" s="320"/>
      <c r="C52" s="320"/>
      <c r="D52" s="320"/>
      <c r="E52" s="320"/>
      <c r="F52" s="320"/>
      <c r="G52" s="320"/>
      <c r="H52" s="37">
        <f>SUM(H46:H51)</f>
        <v>8.1897599999999997</v>
      </c>
      <c r="I52" s="11">
        <f>ROUND(H52*$C$3,3)</f>
        <v>0</v>
      </c>
      <c r="K52" s="384"/>
      <c r="L52" s="151"/>
      <c r="M52" s="137"/>
      <c r="N52" s="74"/>
      <c r="O52" s="110"/>
      <c r="P52" s="129"/>
      <c r="Q52" s="321"/>
    </row>
    <row r="53" spans="1:17" ht="12.75" customHeight="1" x14ac:dyDescent="0.2">
      <c r="A53" s="400" t="s">
        <v>514</v>
      </c>
      <c r="B53" s="111" t="s">
        <v>268</v>
      </c>
      <c r="C53" s="31" t="s">
        <v>37</v>
      </c>
      <c r="D53" s="31"/>
      <c r="E53" s="32"/>
      <c r="F53" s="32"/>
      <c r="G53" s="32"/>
      <c r="H53" s="37"/>
      <c r="I53" s="34"/>
      <c r="K53" s="384"/>
      <c r="L53" s="110"/>
      <c r="M53" s="138"/>
      <c r="N53" s="322"/>
      <c r="O53" s="322"/>
      <c r="P53" s="322"/>
    </row>
    <row r="54" spans="1:17" ht="12.75" customHeight="1" x14ac:dyDescent="0.2">
      <c r="A54" s="29"/>
      <c r="B54" s="31" t="s">
        <v>269</v>
      </c>
      <c r="C54" s="31"/>
      <c r="D54" s="31">
        <f>ROUND(D39*E39*G39,0)</f>
        <v>153</v>
      </c>
      <c r="E54" s="32"/>
      <c r="F54" s="32"/>
      <c r="G54" s="32"/>
      <c r="H54" s="34">
        <f>D54</f>
        <v>153</v>
      </c>
      <c r="I54" s="176"/>
      <c r="M54" s="4"/>
      <c r="N54" s="837"/>
      <c r="O54" s="837"/>
      <c r="P54" s="837"/>
    </row>
    <row r="55" spans="1:17" ht="12.75" customHeight="1" x14ac:dyDescent="0.2">
      <c r="A55" s="29"/>
      <c r="B55" s="54" t="s">
        <v>235</v>
      </c>
      <c r="C55" s="31"/>
      <c r="D55" s="31">
        <f>ROUND(D40*E27*G40,0)</f>
        <v>0</v>
      </c>
      <c r="E55" s="32"/>
      <c r="F55" s="32"/>
      <c r="G55" s="32"/>
      <c r="H55" s="34">
        <f>D55</f>
        <v>0</v>
      </c>
      <c r="I55" s="175"/>
      <c r="K55" s="876" t="s">
        <v>264</v>
      </c>
      <c r="L55" s="308" t="s">
        <v>265</v>
      </c>
      <c r="M55" s="414">
        <v>1</v>
      </c>
      <c r="N55" s="76"/>
      <c r="O55" s="77"/>
      <c r="P55" s="77"/>
    </row>
    <row r="56" spans="1:17" ht="12.75" customHeight="1" x14ac:dyDescent="0.2">
      <c r="A56" s="29"/>
      <c r="B56" s="317"/>
      <c r="C56" s="36"/>
      <c r="D56" s="31"/>
      <c r="E56" s="38"/>
      <c r="F56" s="38"/>
      <c r="G56" s="38"/>
      <c r="H56" s="37">
        <f>SUM(H54:H55)</f>
        <v>153</v>
      </c>
      <c r="I56" s="11">
        <f>ROUND(H56*$C$3,3)</f>
        <v>0</v>
      </c>
      <c r="K56" s="876"/>
      <c r="L56" s="308" t="s">
        <v>266</v>
      </c>
      <c r="M56" s="414">
        <v>0</v>
      </c>
      <c r="N56" s="76"/>
      <c r="O56" s="77"/>
      <c r="P56" s="77"/>
    </row>
    <row r="57" spans="1:17" ht="12.75" customHeight="1" x14ac:dyDescent="0.2">
      <c r="A57" s="267"/>
      <c r="B57" s="584"/>
      <c r="C57" s="74"/>
      <c r="D57" s="585"/>
      <c r="E57" s="877"/>
      <c r="F57" s="877"/>
      <c r="G57" s="877"/>
      <c r="H57" s="131"/>
      <c r="I57" s="68"/>
      <c r="N57" s="76"/>
      <c r="O57" s="78"/>
      <c r="P57" s="78"/>
    </row>
    <row r="58" spans="1:17" ht="12.75" customHeight="1" x14ac:dyDescent="0.2">
      <c r="I58" s="404">
        <f>SUM(I5:I57)</f>
        <v>0</v>
      </c>
      <c r="J58" s="321"/>
      <c r="K58" s="76"/>
      <c r="L58" s="79"/>
      <c r="M58" s="77"/>
      <c r="N58" s="76"/>
      <c r="O58" s="77"/>
      <c r="P58" s="77"/>
    </row>
    <row r="59" spans="1:17" ht="12.75" customHeight="1" x14ac:dyDescent="0.2">
      <c r="J59" s="321"/>
      <c r="N59" s="80"/>
      <c r="O59" s="81"/>
      <c r="P59" s="81"/>
    </row>
    <row r="60" spans="1:17" ht="12.75" customHeight="1" x14ac:dyDescent="0.2">
      <c r="J60" s="321"/>
      <c r="N60" s="83"/>
      <c r="O60" s="81"/>
      <c r="P60" s="81"/>
    </row>
    <row r="61" spans="1:17" ht="12.75" customHeight="1" x14ac:dyDescent="0.2">
      <c r="A61" s="71"/>
      <c r="B61" s="321"/>
      <c r="C61" s="321"/>
      <c r="D61" s="321"/>
      <c r="E61" s="321"/>
      <c r="F61" s="321"/>
      <c r="G61" s="321"/>
      <c r="J61" s="321"/>
      <c r="K61" s="84"/>
      <c r="L61" s="85"/>
      <c r="M61" s="86"/>
      <c r="N61" s="83"/>
      <c r="O61" s="81"/>
      <c r="P61" s="81"/>
    </row>
    <row r="62" spans="1:17" ht="12.75" customHeight="1" x14ac:dyDescent="0.2">
      <c r="A62" s="71"/>
      <c r="B62" s="321"/>
      <c r="C62" s="321"/>
      <c r="D62" s="321"/>
      <c r="E62" s="321"/>
      <c r="F62" s="321"/>
      <c r="G62" s="321"/>
      <c r="J62" s="321"/>
      <c r="K62" s="83"/>
      <c r="L62" s="87"/>
      <c r="M62" s="82"/>
      <c r="N62" s="83"/>
      <c r="O62" s="81"/>
      <c r="P62" s="81"/>
    </row>
    <row r="63" spans="1:17" ht="12.75" customHeight="1" x14ac:dyDescent="0.2">
      <c r="A63" s="71"/>
      <c r="B63" s="321"/>
      <c r="C63" s="321"/>
      <c r="D63" s="321"/>
      <c r="E63" s="321"/>
      <c r="F63" s="321"/>
      <c r="G63" s="321"/>
      <c r="J63" s="321"/>
      <c r="K63" s="83"/>
      <c r="L63" s="88"/>
      <c r="M63" s="82"/>
      <c r="N63" s="83"/>
      <c r="O63" s="81"/>
      <c r="P63" s="81"/>
    </row>
    <row r="64" spans="1:17" ht="12.75" customHeight="1" x14ac:dyDescent="0.2">
      <c r="A64" s="71"/>
      <c r="B64" s="321"/>
      <c r="C64" s="321"/>
      <c r="D64" s="321"/>
      <c r="E64" s="321"/>
      <c r="F64" s="321"/>
      <c r="G64" s="321"/>
      <c r="J64" s="321"/>
      <c r="K64" s="83"/>
      <c r="L64" s="88"/>
      <c r="M64" s="82"/>
      <c r="N64" s="83"/>
      <c r="O64" s="81"/>
      <c r="P64" s="81"/>
    </row>
    <row r="65" spans="1:16" ht="12.75" customHeight="1" x14ac:dyDescent="0.2">
      <c r="A65" s="71"/>
      <c r="B65" s="321"/>
      <c r="C65" s="321"/>
      <c r="D65" s="321"/>
      <c r="E65" s="321"/>
      <c r="F65" s="321"/>
      <c r="G65" s="321"/>
      <c r="J65" s="321"/>
      <c r="K65" s="83"/>
      <c r="L65" s="81"/>
      <c r="M65" s="82"/>
      <c r="N65" s="357"/>
      <c r="O65" s="82"/>
      <c r="P65" s="82"/>
    </row>
    <row r="66" spans="1:16" ht="12.75" customHeight="1" x14ac:dyDescent="0.2">
      <c r="A66" s="71"/>
      <c r="B66" s="321"/>
      <c r="C66" s="321"/>
      <c r="D66" s="321"/>
      <c r="E66" s="321"/>
      <c r="F66" s="321"/>
      <c r="G66" s="321"/>
      <c r="J66" s="321"/>
      <c r="K66" s="83"/>
      <c r="L66" s="88"/>
      <c r="M66" s="82"/>
      <c r="N66" s="92"/>
      <c r="O66" s="81"/>
      <c r="P66" s="81"/>
    </row>
    <row r="67" spans="1:16" ht="12.75" customHeight="1" x14ac:dyDescent="0.2">
      <c r="A67" s="71"/>
      <c r="B67" s="321"/>
      <c r="C67" s="321"/>
      <c r="D67" s="321"/>
      <c r="E67" s="321"/>
      <c r="F67" s="321"/>
      <c r="G67" s="321"/>
      <c r="J67" s="321"/>
      <c r="K67" s="83"/>
      <c r="L67" s="88"/>
      <c r="M67" s="82"/>
      <c r="N67" s="92"/>
      <c r="O67" s="81"/>
      <c r="P67" s="81"/>
    </row>
    <row r="68" spans="1:16" ht="12.75" customHeight="1" x14ac:dyDescent="0.2">
      <c r="A68" s="71"/>
      <c r="B68" s="321"/>
      <c r="C68" s="321"/>
      <c r="D68" s="321"/>
      <c r="E68" s="321"/>
      <c r="F68" s="321"/>
      <c r="G68" s="321"/>
      <c r="J68" s="321"/>
      <c r="K68" s="83"/>
      <c r="L68" s="88"/>
      <c r="M68" s="82"/>
      <c r="N68" s="92"/>
      <c r="O68" s="81"/>
      <c r="P68" s="81"/>
    </row>
    <row r="69" spans="1:16" ht="12.75" customHeight="1" x14ac:dyDescent="0.2">
      <c r="A69" s="71"/>
      <c r="B69" s="321"/>
      <c r="C69" s="321"/>
      <c r="D69" s="321"/>
      <c r="E69" s="321"/>
      <c r="F69" s="321"/>
      <c r="G69" s="321"/>
      <c r="J69" s="321"/>
      <c r="K69" s="83"/>
      <c r="L69" s="81"/>
      <c r="M69" s="82"/>
      <c r="N69" s="92"/>
      <c r="O69" s="81"/>
      <c r="P69" s="81"/>
    </row>
    <row r="70" spans="1:16" ht="12.75" customHeight="1" x14ac:dyDescent="0.2">
      <c r="A70" s="71"/>
      <c r="B70" s="321"/>
      <c r="C70" s="321"/>
      <c r="D70" s="321"/>
      <c r="E70" s="321"/>
      <c r="F70" s="321"/>
      <c r="G70" s="321"/>
      <c r="J70" s="321"/>
      <c r="K70" s="83"/>
      <c r="L70" s="88"/>
      <c r="M70" s="82"/>
      <c r="N70" s="74"/>
      <c r="O70" s="74"/>
      <c r="P70" s="74"/>
    </row>
    <row r="71" spans="1:16" ht="12.75" customHeight="1" x14ac:dyDescent="0.2">
      <c r="A71" s="124"/>
      <c r="B71" s="168"/>
      <c r="C71" s="106"/>
      <c r="D71" s="106"/>
      <c r="E71" s="126"/>
      <c r="F71" s="169"/>
      <c r="G71" s="169"/>
      <c r="H71" s="170"/>
      <c r="I71" s="127"/>
      <c r="J71" s="321"/>
      <c r="K71" s="83"/>
      <c r="L71" s="81"/>
      <c r="M71" s="82"/>
      <c r="N71" s="322"/>
      <c r="O71" s="322"/>
      <c r="P71" s="322"/>
    </row>
    <row r="72" spans="1:16" ht="12.75" customHeight="1" x14ac:dyDescent="0.2">
      <c r="A72" s="344"/>
      <c r="B72" s="321"/>
      <c r="C72" s="321"/>
      <c r="D72" s="321"/>
      <c r="E72" s="321"/>
      <c r="F72" s="321"/>
      <c r="G72" s="321"/>
      <c r="H72" s="321"/>
      <c r="I72" s="321"/>
      <c r="J72" s="321"/>
      <c r="K72" s="83"/>
      <c r="L72" s="88"/>
      <c r="M72" s="82"/>
      <c r="N72" s="322"/>
      <c r="O72" s="322"/>
      <c r="P72" s="322"/>
    </row>
    <row r="73" spans="1:16" ht="12.75" customHeight="1" x14ac:dyDescent="0.2">
      <c r="A73" s="344"/>
      <c r="B73" s="321"/>
      <c r="C73" s="321"/>
      <c r="D73" s="321"/>
      <c r="E73" s="321"/>
      <c r="F73" s="321"/>
      <c r="G73" s="321"/>
      <c r="H73" s="321"/>
      <c r="I73" s="321"/>
      <c r="J73" s="321"/>
      <c r="K73" s="83"/>
      <c r="L73" s="88"/>
      <c r="M73" s="82"/>
      <c r="N73" s="322"/>
      <c r="O73" s="322"/>
      <c r="P73" s="322"/>
    </row>
    <row r="74" spans="1:16" ht="12.75" customHeight="1" x14ac:dyDescent="0.2">
      <c r="A74" s="85"/>
      <c r="B74" s="150"/>
      <c r="C74" s="150"/>
      <c r="D74" s="150"/>
      <c r="E74" s="150"/>
      <c r="F74" s="150"/>
      <c r="G74" s="150"/>
      <c r="H74" s="321"/>
      <c r="I74" s="321"/>
      <c r="J74" s="321"/>
      <c r="K74" s="83"/>
      <c r="L74" s="91"/>
      <c r="M74" s="82"/>
      <c r="N74" s="322"/>
      <c r="O74" s="322"/>
      <c r="P74" s="322"/>
    </row>
    <row r="75" spans="1:16" ht="12.75" customHeight="1" x14ac:dyDescent="0.2">
      <c r="A75" s="71"/>
      <c r="B75" s="328"/>
      <c r="C75" s="65"/>
      <c r="D75" s="65"/>
      <c r="E75" s="66"/>
      <c r="F75" s="67"/>
      <c r="G75" s="67"/>
      <c r="H75" s="68"/>
      <c r="I75" s="69"/>
      <c r="J75" s="321"/>
      <c r="K75" s="357"/>
      <c r="L75" s="91"/>
      <c r="M75" s="82"/>
      <c r="N75" s="322"/>
      <c r="O75" s="322"/>
      <c r="P75" s="322"/>
    </row>
    <row r="76" spans="1:16" ht="12.75" customHeight="1" x14ac:dyDescent="0.2">
      <c r="A76" s="71"/>
      <c r="B76" s="71"/>
      <c r="C76" s="65"/>
      <c r="D76" s="65"/>
      <c r="E76" s="66"/>
      <c r="F76" s="67"/>
      <c r="G76" s="67"/>
      <c r="H76" s="68"/>
      <c r="I76" s="69"/>
      <c r="J76" s="321"/>
      <c r="K76" s="92"/>
      <c r="L76" s="93"/>
      <c r="M76" s="82"/>
      <c r="N76" s="322"/>
      <c r="O76" s="322"/>
      <c r="P76" s="322"/>
    </row>
    <row r="77" spans="1:16" ht="12.75" customHeight="1" x14ac:dyDescent="0.2">
      <c r="A77" s="71"/>
      <c r="B77" s="324"/>
      <c r="C77" s="117"/>
      <c r="D77" s="65"/>
      <c r="E77" s="66"/>
      <c r="F77" s="67"/>
      <c r="G77" s="67"/>
      <c r="H77" s="68"/>
      <c r="I77" s="69"/>
      <c r="J77" s="321"/>
      <c r="K77" s="92"/>
      <c r="L77" s="93"/>
      <c r="M77" s="82"/>
      <c r="N77" s="322"/>
      <c r="O77" s="322"/>
      <c r="P77" s="322"/>
    </row>
    <row r="78" spans="1:16" ht="12.75" customHeight="1" x14ac:dyDescent="0.2">
      <c r="A78" s="71"/>
      <c r="B78" s="114"/>
      <c r="C78" s="65"/>
      <c r="D78" s="178"/>
      <c r="E78" s="66"/>
      <c r="F78" s="67"/>
      <c r="G78" s="67"/>
      <c r="H78" s="68"/>
      <c r="I78" s="69"/>
      <c r="J78" s="321"/>
      <c r="K78" s="92"/>
      <c r="L78" s="93"/>
      <c r="M78" s="82"/>
      <c r="N78" s="322"/>
      <c r="O78" s="322"/>
      <c r="P78" s="322"/>
    </row>
    <row r="79" spans="1:16" ht="12.75" customHeight="1" x14ac:dyDescent="0.2">
      <c r="A79" s="71"/>
      <c r="B79" s="114"/>
      <c r="C79" s="65"/>
      <c r="D79" s="178"/>
      <c r="E79" s="66"/>
      <c r="F79" s="67"/>
      <c r="G79" s="67"/>
      <c r="H79" s="68"/>
      <c r="I79" s="69"/>
      <c r="J79" s="321"/>
      <c r="K79" s="92"/>
      <c r="L79" s="93"/>
      <c r="M79" s="82"/>
      <c r="N79" s="322"/>
      <c r="O79" s="322"/>
      <c r="P79" s="322"/>
    </row>
    <row r="80" spans="1:16" ht="12.75" customHeight="1" x14ac:dyDescent="0.2">
      <c r="A80" s="71"/>
      <c r="B80" s="114"/>
      <c r="C80" s="65"/>
      <c r="D80" s="178"/>
      <c r="E80" s="66"/>
      <c r="F80" s="67"/>
      <c r="G80" s="67"/>
      <c r="H80" s="68"/>
      <c r="I80" s="69"/>
      <c r="J80" s="322"/>
      <c r="K80" s="321"/>
      <c r="L80" s="321"/>
      <c r="M80" s="321"/>
      <c r="N80" s="321"/>
    </row>
    <row r="81" spans="1:14" ht="12.75" customHeight="1" x14ac:dyDescent="0.2">
      <c r="A81" s="71"/>
      <c r="B81" s="114"/>
      <c r="C81" s="65"/>
      <c r="D81" s="178"/>
      <c r="E81" s="66"/>
      <c r="F81" s="67"/>
      <c r="G81" s="67"/>
      <c r="H81" s="68"/>
      <c r="I81" s="69"/>
      <c r="J81" s="321"/>
      <c r="K81" s="834"/>
      <c r="L81" s="834"/>
      <c r="M81" s="834"/>
      <c r="N81" s="834"/>
    </row>
    <row r="82" spans="1:14" ht="12.75" customHeight="1" x14ac:dyDescent="0.2">
      <c r="A82" s="71"/>
      <c r="B82" s="114"/>
      <c r="C82" s="65"/>
      <c r="D82" s="178"/>
      <c r="E82" s="66"/>
      <c r="F82" s="67"/>
      <c r="G82" s="67"/>
      <c r="H82" s="68"/>
      <c r="I82" s="69"/>
      <c r="J82" s="321"/>
      <c r="K82" s="114"/>
      <c r="L82" s="110"/>
      <c r="M82" s="110"/>
      <c r="N82" s="116"/>
    </row>
    <row r="83" spans="1:14" ht="12.75" customHeight="1" x14ac:dyDescent="0.2">
      <c r="A83" s="71"/>
      <c r="B83" s="114"/>
      <c r="C83" s="65"/>
      <c r="D83" s="178"/>
      <c r="E83" s="66"/>
      <c r="F83" s="67"/>
      <c r="G83" s="67"/>
      <c r="H83" s="68"/>
      <c r="I83" s="69"/>
      <c r="J83" s="321"/>
      <c r="K83" s="114"/>
      <c r="L83" s="110"/>
      <c r="M83" s="110"/>
      <c r="N83" s="116"/>
    </row>
    <row r="84" spans="1:14" ht="12.75" customHeight="1" x14ac:dyDescent="0.2">
      <c r="A84" s="71"/>
      <c r="B84" s="114"/>
      <c r="C84" s="65"/>
      <c r="D84" s="178"/>
      <c r="E84" s="66"/>
      <c r="F84" s="67"/>
      <c r="G84" s="67"/>
      <c r="H84" s="68"/>
      <c r="I84" s="69"/>
      <c r="J84" s="321"/>
      <c r="K84" s="74"/>
      <c r="L84" s="110"/>
      <c r="M84" s="110"/>
      <c r="N84" s="116"/>
    </row>
    <row r="85" spans="1:14" ht="12.75" customHeight="1" x14ac:dyDescent="0.2">
      <c r="A85" s="71"/>
      <c r="B85" s="114"/>
      <c r="C85" s="65"/>
      <c r="D85" s="72"/>
      <c r="E85" s="66"/>
      <c r="F85" s="67"/>
      <c r="G85" s="67"/>
      <c r="H85" s="68"/>
      <c r="I85" s="69"/>
      <c r="J85" s="321"/>
      <c r="K85" s="74"/>
      <c r="L85" s="110"/>
      <c r="M85" s="110"/>
      <c r="N85" s="116"/>
    </row>
    <row r="86" spans="1:14" ht="12.75" customHeight="1" x14ac:dyDescent="0.2">
      <c r="A86" s="113"/>
      <c r="B86" s="324"/>
      <c r="C86" s="117"/>
      <c r="D86" s="65"/>
      <c r="E86" s="66"/>
      <c r="F86" s="67"/>
      <c r="G86" s="67"/>
      <c r="H86" s="68"/>
      <c r="I86" s="69"/>
      <c r="J86" s="321"/>
      <c r="K86" s="74"/>
      <c r="L86" s="110"/>
      <c r="M86" s="110"/>
      <c r="N86" s="116"/>
    </row>
    <row r="87" spans="1:14" ht="12.75" customHeight="1" x14ac:dyDescent="0.2">
      <c r="A87" s="113"/>
      <c r="B87" s="114"/>
      <c r="C87" s="65"/>
      <c r="D87" s="72"/>
      <c r="E87" s="66"/>
      <c r="F87" s="67"/>
      <c r="G87" s="67"/>
      <c r="H87" s="119"/>
      <c r="I87" s="69"/>
      <c r="J87" s="321"/>
      <c r="K87" s="74"/>
      <c r="L87" s="110"/>
      <c r="M87" s="110"/>
      <c r="N87" s="116"/>
    </row>
    <row r="88" spans="1:14" ht="12.75" customHeight="1" x14ac:dyDescent="0.2">
      <c r="A88" s="113"/>
      <c r="B88" s="114"/>
      <c r="C88" s="65"/>
      <c r="D88" s="72"/>
      <c r="E88" s="66"/>
      <c r="F88" s="67"/>
      <c r="G88" s="67"/>
      <c r="H88" s="119"/>
      <c r="I88" s="69"/>
      <c r="J88" s="322"/>
      <c r="K88" s="74"/>
      <c r="L88" s="118"/>
      <c r="M88" s="110"/>
      <c r="N88" s="116"/>
    </row>
    <row r="89" spans="1:14" ht="12.75" customHeight="1" x14ac:dyDescent="0.2">
      <c r="A89" s="71"/>
      <c r="B89" s="114"/>
      <c r="C89" s="65"/>
      <c r="D89" s="65"/>
      <c r="E89" s="66"/>
      <c r="F89" s="67"/>
      <c r="G89" s="67"/>
      <c r="H89" s="119"/>
      <c r="I89" s="69"/>
      <c r="J89" s="322"/>
      <c r="K89" s="834"/>
      <c r="L89" s="834"/>
      <c r="M89" s="834"/>
      <c r="N89" s="834"/>
    </row>
    <row r="90" spans="1:14" ht="12.75" customHeight="1" x14ac:dyDescent="0.2">
      <c r="A90" s="341"/>
      <c r="B90" s="324"/>
      <c r="C90" s="117"/>
      <c r="D90" s="322"/>
      <c r="E90" s="322"/>
      <c r="F90" s="322"/>
      <c r="G90" s="322"/>
      <c r="H90" s="322"/>
      <c r="I90" s="322"/>
      <c r="J90" s="322"/>
      <c r="K90" s="71"/>
      <c r="L90" s="71"/>
      <c r="M90" s="71"/>
      <c r="N90" s="71"/>
    </row>
    <row r="91" spans="1:14" ht="12.75" customHeight="1" x14ac:dyDescent="0.2">
      <c r="A91" s="341"/>
      <c r="B91" s="74"/>
      <c r="C91" s="322"/>
      <c r="D91" s="340"/>
      <c r="E91" s="342"/>
      <c r="F91" s="342"/>
      <c r="G91" s="342"/>
      <c r="H91" s="342"/>
      <c r="I91" s="322"/>
      <c r="J91" s="322"/>
      <c r="K91" s="114"/>
      <c r="L91" s="120"/>
      <c r="M91" s="110"/>
      <c r="N91" s="116"/>
    </row>
    <row r="92" spans="1:14" ht="12.75" customHeight="1" x14ac:dyDescent="0.2">
      <c r="A92" s="341"/>
      <c r="B92" s="74"/>
      <c r="C92" s="322"/>
      <c r="D92" s="340"/>
      <c r="E92" s="342"/>
      <c r="F92" s="342"/>
      <c r="G92" s="342"/>
      <c r="H92" s="342"/>
      <c r="I92" s="322"/>
      <c r="J92" s="322"/>
      <c r="K92" s="114"/>
      <c r="L92" s="120"/>
      <c r="M92" s="110"/>
      <c r="N92" s="116"/>
    </row>
    <row r="93" spans="1:14" ht="12.75" customHeight="1" x14ac:dyDescent="0.2">
      <c r="A93" s="341"/>
      <c r="B93" s="74"/>
      <c r="C93" s="322"/>
      <c r="D93" s="340"/>
      <c r="E93" s="342"/>
      <c r="F93" s="342"/>
      <c r="G93" s="342"/>
      <c r="H93" s="342"/>
      <c r="I93" s="322"/>
      <c r="J93" s="322"/>
      <c r="K93" s="74"/>
      <c r="L93" s="110"/>
      <c r="M93" s="110"/>
      <c r="N93" s="116"/>
    </row>
    <row r="94" spans="1:14" ht="12.75" customHeight="1" x14ac:dyDescent="0.2">
      <c r="A94" s="71"/>
      <c r="B94" s="74"/>
      <c r="C94" s="322"/>
      <c r="D94" s="322"/>
      <c r="E94" s="322"/>
      <c r="F94" s="322"/>
      <c r="G94" s="322"/>
      <c r="H94" s="343"/>
      <c r="I94" s="69"/>
      <c r="J94" s="322"/>
      <c r="K94" s="74"/>
      <c r="L94" s="110"/>
      <c r="M94" s="110"/>
      <c r="N94" s="116"/>
    </row>
    <row r="95" spans="1:14" ht="12.75" customHeight="1" x14ac:dyDescent="0.2">
      <c r="A95" s="341"/>
      <c r="B95" s="324"/>
      <c r="C95" s="117"/>
      <c r="D95" s="322"/>
      <c r="E95" s="322"/>
      <c r="F95" s="322"/>
      <c r="G95" s="322"/>
      <c r="H95" s="322"/>
      <c r="I95" s="322"/>
      <c r="J95" s="322"/>
      <c r="K95" s="74"/>
      <c r="L95" s="110"/>
      <c r="M95" s="110"/>
      <c r="N95" s="116"/>
    </row>
    <row r="96" spans="1:14" ht="12.75" customHeight="1" x14ac:dyDescent="0.2">
      <c r="A96" s="341"/>
      <c r="B96" s="74"/>
      <c r="C96" s="322"/>
      <c r="D96" s="340"/>
      <c r="E96" s="342"/>
      <c r="F96" s="342"/>
      <c r="G96" s="342"/>
      <c r="H96" s="340"/>
      <c r="I96" s="322"/>
      <c r="J96" s="322"/>
      <c r="K96" s="74"/>
      <c r="L96" s="118"/>
      <c r="M96" s="110"/>
      <c r="N96" s="116"/>
    </row>
    <row r="97" spans="1:14" ht="12.75" customHeight="1" x14ac:dyDescent="0.2">
      <c r="A97" s="341"/>
      <c r="B97" s="74"/>
      <c r="C97" s="322"/>
      <c r="D97" s="340"/>
      <c r="E97" s="342"/>
      <c r="F97" s="342"/>
      <c r="G97" s="342"/>
      <c r="H97" s="340"/>
      <c r="I97" s="322"/>
      <c r="J97" s="322"/>
      <c r="K97" s="834"/>
      <c r="L97" s="834"/>
      <c r="M97" s="834"/>
      <c r="N97" s="834"/>
    </row>
    <row r="98" spans="1:14" ht="12.75" customHeight="1" x14ac:dyDescent="0.2">
      <c r="A98" s="71"/>
      <c r="B98" s="74"/>
      <c r="C98" s="322"/>
      <c r="D98" s="322"/>
      <c r="E98" s="322"/>
      <c r="F98" s="322"/>
      <c r="G98" s="322"/>
      <c r="H98" s="85"/>
      <c r="I98" s="69"/>
      <c r="J98" s="322"/>
      <c r="K98" s="74"/>
      <c r="L98" s="110"/>
      <c r="M98" s="110"/>
      <c r="N98" s="116"/>
    </row>
    <row r="99" spans="1:14" ht="12.75" customHeight="1" x14ac:dyDescent="0.2">
      <c r="A99" s="341"/>
      <c r="B99" s="324"/>
      <c r="C99" s="117"/>
      <c r="D99" s="322"/>
      <c r="E99" s="322"/>
      <c r="F99" s="322"/>
      <c r="G99" s="322"/>
      <c r="H99" s="322"/>
      <c r="I99" s="322"/>
      <c r="J99" s="322"/>
      <c r="K99" s="74"/>
      <c r="L99" s="110"/>
      <c r="M99" s="110"/>
      <c r="N99" s="116"/>
    </row>
    <row r="100" spans="1:14" ht="12.75" customHeight="1" x14ac:dyDescent="0.2">
      <c r="A100" s="344"/>
      <c r="B100" s="74"/>
      <c r="C100" s="321"/>
      <c r="D100" s="299"/>
      <c r="E100" s="300"/>
      <c r="F100" s="874"/>
      <c r="G100" s="875"/>
      <c r="H100" s="345"/>
      <c r="I100" s="321"/>
      <c r="J100" s="322"/>
      <c r="K100" s="74"/>
      <c r="L100" s="110"/>
      <c r="M100" s="110"/>
      <c r="N100" s="116"/>
    </row>
    <row r="101" spans="1:14" ht="12.75" customHeight="1" x14ac:dyDescent="0.2">
      <c r="A101" s="344"/>
      <c r="B101" s="74"/>
      <c r="C101" s="321"/>
      <c r="D101" s="299"/>
      <c r="E101" s="300"/>
      <c r="F101" s="874"/>
      <c r="G101" s="875"/>
      <c r="H101" s="345"/>
      <c r="I101" s="321"/>
      <c r="J101" s="322"/>
      <c r="K101" s="74"/>
      <c r="L101" s="118"/>
      <c r="M101" s="74"/>
      <c r="N101" s="116"/>
    </row>
    <row r="102" spans="1:14" ht="12.75" customHeight="1" x14ac:dyDescent="0.2">
      <c r="A102" s="71"/>
      <c r="B102" s="322"/>
      <c r="C102" s="321"/>
      <c r="D102" s="321"/>
      <c r="E102" s="321"/>
      <c r="F102" s="321"/>
      <c r="G102" s="321"/>
      <c r="H102" s="346"/>
      <c r="I102" s="69"/>
      <c r="J102" s="322"/>
      <c r="K102" s="74"/>
      <c r="L102" s="118"/>
      <c r="M102" s="74"/>
      <c r="N102" s="116"/>
    </row>
    <row r="103" spans="1:14" ht="12.75" customHeight="1" x14ac:dyDescent="0.2">
      <c r="A103" s="344"/>
      <c r="B103" s="324"/>
      <c r="C103" s="74"/>
      <c r="D103" s="321"/>
      <c r="E103" s="321"/>
      <c r="F103" s="321"/>
      <c r="G103" s="321"/>
      <c r="H103" s="321"/>
      <c r="I103" s="321"/>
      <c r="J103" s="322"/>
      <c r="K103" s="74"/>
      <c r="L103" s="118"/>
      <c r="M103" s="74"/>
      <c r="N103" s="116"/>
    </row>
    <row r="104" spans="1:14" ht="12.75" customHeight="1" x14ac:dyDescent="0.2">
      <c r="A104" s="344"/>
      <c r="B104" s="321"/>
      <c r="C104" s="321"/>
      <c r="D104" s="299"/>
      <c r="E104" s="875"/>
      <c r="F104" s="875"/>
      <c r="G104" s="875"/>
      <c r="H104" s="334"/>
      <c r="I104" s="69"/>
      <c r="J104" s="322"/>
      <c r="K104" s="74"/>
      <c r="L104" s="118"/>
      <c r="M104" s="74"/>
      <c r="N104" s="116"/>
    </row>
    <row r="105" spans="1:14" ht="12.75" customHeight="1" x14ac:dyDescent="0.2">
      <c r="A105" s="344"/>
      <c r="B105" s="321"/>
      <c r="C105" s="321"/>
      <c r="D105" s="321"/>
      <c r="E105" s="321"/>
      <c r="F105" s="321"/>
      <c r="G105" s="321"/>
      <c r="H105" s="321"/>
      <c r="I105" s="321"/>
      <c r="J105" s="322"/>
      <c r="K105" s="74"/>
      <c r="L105" s="118"/>
      <c r="M105" s="74"/>
      <c r="N105" s="116"/>
    </row>
    <row r="106" spans="1:14" ht="12.75" customHeight="1" x14ac:dyDescent="0.2">
      <c r="A106" s="344"/>
      <c r="B106" s="324"/>
      <c r="C106" s="117"/>
      <c r="D106" s="321"/>
      <c r="E106" s="321"/>
      <c r="F106" s="321"/>
      <c r="G106" s="321"/>
      <c r="H106" s="321"/>
      <c r="I106" s="321"/>
      <c r="J106" s="322"/>
      <c r="K106" s="74"/>
      <c r="L106" s="118"/>
      <c r="M106" s="74"/>
      <c r="N106" s="116"/>
    </row>
    <row r="107" spans="1:14" ht="12.75" customHeight="1" x14ac:dyDescent="0.2">
      <c r="A107" s="344"/>
      <c r="B107" s="321"/>
      <c r="C107" s="321"/>
      <c r="D107" s="322"/>
      <c r="E107" s="121"/>
      <c r="F107" s="299"/>
      <c r="G107" s="299"/>
      <c r="H107" s="323"/>
      <c r="I107" s="321"/>
      <c r="J107" s="322"/>
      <c r="K107" s="74"/>
      <c r="L107" s="118"/>
      <c r="M107" s="74"/>
      <c r="N107" s="116"/>
    </row>
    <row r="108" spans="1:14" ht="12.75" customHeight="1" x14ac:dyDescent="0.2">
      <c r="A108" s="344"/>
      <c r="B108" s="321"/>
      <c r="C108" s="321"/>
      <c r="D108" s="322"/>
      <c r="E108" s="121"/>
      <c r="F108" s="873"/>
      <c r="G108" s="873"/>
      <c r="H108" s="323"/>
      <c r="I108" s="321"/>
      <c r="J108" s="321"/>
      <c r="K108" s="321"/>
      <c r="L108" s="321"/>
      <c r="M108" s="321"/>
      <c r="N108" s="321"/>
    </row>
    <row r="109" spans="1:14" ht="12.75" customHeight="1" x14ac:dyDescent="0.2">
      <c r="A109" s="344"/>
      <c r="B109" s="321"/>
      <c r="C109" s="321"/>
      <c r="D109" s="321"/>
      <c r="E109" s="321"/>
      <c r="F109" s="321"/>
      <c r="G109" s="321"/>
      <c r="H109" s="346"/>
      <c r="I109" s="346"/>
      <c r="J109" s="321"/>
      <c r="K109" s="321"/>
      <c r="L109" s="321"/>
      <c r="M109" s="321"/>
      <c r="N109" s="321"/>
    </row>
    <row r="110" spans="1:14" ht="12.75" customHeight="1" x14ac:dyDescent="0.2">
      <c r="A110" s="344"/>
      <c r="B110" s="321"/>
      <c r="C110" s="321"/>
      <c r="D110" s="321"/>
      <c r="E110" s="321"/>
      <c r="F110" s="321"/>
      <c r="G110" s="321"/>
      <c r="H110" s="321"/>
      <c r="I110" s="321"/>
      <c r="J110" s="321"/>
      <c r="K110" s="321"/>
      <c r="L110" s="321"/>
      <c r="M110" s="321"/>
      <c r="N110" s="321"/>
    </row>
    <row r="111" spans="1:14" ht="12.75" customHeight="1" x14ac:dyDescent="0.2">
      <c r="A111" s="344"/>
      <c r="B111" s="321"/>
      <c r="C111" s="321"/>
      <c r="D111" s="321"/>
      <c r="E111" s="321"/>
      <c r="F111" s="321"/>
      <c r="G111" s="321"/>
      <c r="H111" s="321"/>
      <c r="I111" s="321"/>
      <c r="J111" s="321"/>
      <c r="K111" s="321"/>
      <c r="L111" s="321"/>
      <c r="M111" s="321"/>
      <c r="N111" s="321"/>
    </row>
    <row r="112" spans="1:14" ht="12.75" customHeight="1" x14ac:dyDescent="0.2">
      <c r="A112" s="344"/>
      <c r="B112" s="321"/>
      <c r="C112" s="321"/>
      <c r="D112" s="321"/>
      <c r="E112" s="321"/>
      <c r="F112" s="321"/>
      <c r="G112" s="321"/>
      <c r="H112" s="321"/>
      <c r="I112" s="321"/>
      <c r="J112" s="321"/>
      <c r="K112" s="321"/>
      <c r="L112" s="321"/>
      <c r="M112" s="321"/>
      <c r="N112" s="321"/>
    </row>
    <row r="113" spans="1:14" ht="12.75" customHeight="1" x14ac:dyDescent="0.2">
      <c r="A113" s="344"/>
      <c r="B113" s="321"/>
      <c r="C113" s="321"/>
      <c r="D113" s="321"/>
      <c r="E113" s="321"/>
      <c r="F113" s="321"/>
      <c r="G113" s="321"/>
      <c r="H113" s="321"/>
      <c r="I113" s="321"/>
      <c r="J113" s="321"/>
      <c r="K113" s="321"/>
      <c r="L113" s="321"/>
      <c r="M113" s="321"/>
      <c r="N113" s="321"/>
    </row>
    <row r="114" spans="1:14" ht="12.75" customHeight="1" x14ac:dyDescent="0.2">
      <c r="A114" s="344"/>
      <c r="B114" s="321"/>
      <c r="C114" s="321"/>
      <c r="D114" s="321"/>
      <c r="E114" s="321"/>
      <c r="F114" s="321"/>
      <c r="G114" s="321"/>
      <c r="H114" s="321"/>
      <c r="I114" s="321"/>
      <c r="J114" s="321"/>
      <c r="K114" s="835"/>
      <c r="L114" s="334"/>
      <c r="M114" s="335"/>
      <c r="N114" s="321"/>
    </row>
    <row r="115" spans="1:14" ht="12.75" customHeight="1" x14ac:dyDescent="0.2">
      <c r="A115" s="344"/>
      <c r="B115" s="321"/>
      <c r="C115" s="321"/>
      <c r="D115" s="321"/>
      <c r="E115" s="321"/>
      <c r="F115" s="321"/>
      <c r="G115" s="321"/>
      <c r="H115" s="321"/>
      <c r="I115" s="321"/>
      <c r="J115" s="321"/>
      <c r="K115" s="835"/>
      <c r="L115" s="334"/>
      <c r="M115" s="335"/>
      <c r="N115" s="321"/>
    </row>
    <row r="116" spans="1:14" ht="12.75" customHeight="1" x14ac:dyDescent="0.2">
      <c r="A116" s="344"/>
      <c r="B116" s="321"/>
      <c r="C116" s="321"/>
      <c r="D116" s="321"/>
      <c r="E116" s="321"/>
      <c r="F116" s="321"/>
      <c r="G116" s="321"/>
      <c r="H116" s="321"/>
      <c r="I116" s="321"/>
      <c r="J116" s="321"/>
      <c r="K116" s="321"/>
      <c r="L116" s="321"/>
      <c r="M116" s="321"/>
      <c r="N116" s="321"/>
    </row>
    <row r="117" spans="1:14" ht="12.75" customHeight="1" x14ac:dyDescent="0.2">
      <c r="A117" s="344"/>
      <c r="B117" s="321"/>
      <c r="C117" s="321"/>
      <c r="D117" s="321"/>
      <c r="E117" s="321"/>
      <c r="F117" s="321"/>
      <c r="G117" s="321"/>
      <c r="H117" s="321"/>
      <c r="I117" s="321"/>
      <c r="J117" s="321"/>
      <c r="K117" s="321"/>
      <c r="L117" s="321"/>
      <c r="M117" s="321"/>
      <c r="N117" s="321"/>
    </row>
    <row r="118" spans="1:14" ht="12.75" customHeight="1" x14ac:dyDescent="0.2">
      <c r="A118" s="344"/>
      <c r="B118" s="321"/>
      <c r="C118" s="321"/>
      <c r="D118" s="321"/>
      <c r="E118" s="321"/>
      <c r="F118" s="321"/>
      <c r="G118" s="321"/>
      <c r="H118" s="321"/>
      <c r="I118" s="321"/>
      <c r="J118" s="321"/>
      <c r="K118" s="321"/>
      <c r="L118" s="321"/>
      <c r="M118" s="321"/>
      <c r="N118" s="321"/>
    </row>
    <row r="119" spans="1:14" ht="12.75" customHeight="1" x14ac:dyDescent="0.2">
      <c r="A119" s="344"/>
      <c r="B119" s="321"/>
      <c r="C119" s="321"/>
      <c r="D119" s="321"/>
      <c r="E119" s="321"/>
      <c r="F119" s="321"/>
      <c r="G119" s="321"/>
      <c r="H119" s="321"/>
      <c r="I119" s="321"/>
      <c r="J119" s="321"/>
      <c r="K119" s="321"/>
      <c r="L119" s="321"/>
      <c r="M119" s="321"/>
      <c r="N119" s="321"/>
    </row>
    <row r="120" spans="1:14" ht="12.75" customHeight="1" x14ac:dyDescent="0.2">
      <c r="A120" s="344"/>
      <c r="B120" s="321"/>
      <c r="C120" s="321"/>
      <c r="D120" s="321"/>
      <c r="E120" s="321"/>
      <c r="F120" s="321"/>
      <c r="G120" s="321"/>
      <c r="H120" s="321"/>
      <c r="I120" s="321"/>
      <c r="J120" s="321"/>
      <c r="K120" s="321"/>
      <c r="L120" s="321"/>
      <c r="M120" s="321"/>
      <c r="N120" s="321"/>
    </row>
    <row r="121" spans="1:14" ht="12.75" customHeight="1" x14ac:dyDescent="0.2">
      <c r="A121" s="344"/>
      <c r="B121" s="321"/>
      <c r="C121" s="321"/>
      <c r="D121" s="321"/>
      <c r="E121" s="321"/>
      <c r="F121" s="321"/>
      <c r="G121" s="321"/>
      <c r="H121" s="321"/>
      <c r="I121" s="321"/>
      <c r="J121" s="321"/>
      <c r="K121" s="321"/>
      <c r="L121" s="321"/>
      <c r="M121" s="321"/>
      <c r="N121" s="321"/>
    </row>
    <row r="122" spans="1:14" ht="12.75" customHeight="1" x14ac:dyDescent="0.2">
      <c r="A122" s="344"/>
      <c r="B122" s="321"/>
      <c r="C122" s="321"/>
      <c r="D122" s="321"/>
      <c r="E122" s="321"/>
      <c r="F122" s="321"/>
      <c r="G122" s="321"/>
      <c r="H122" s="321"/>
      <c r="I122" s="321"/>
      <c r="J122" s="321"/>
      <c r="K122" s="321"/>
      <c r="L122" s="321"/>
      <c r="M122" s="321"/>
      <c r="N122" s="321"/>
    </row>
    <row r="123" spans="1:14" ht="12.75" customHeight="1" x14ac:dyDescent="0.2">
      <c r="A123" s="344"/>
      <c r="B123" s="321"/>
      <c r="C123" s="321"/>
      <c r="D123" s="321"/>
      <c r="E123" s="321"/>
      <c r="F123" s="321"/>
      <c r="G123" s="321"/>
      <c r="H123" s="321"/>
      <c r="I123" s="321"/>
      <c r="J123" s="321"/>
      <c r="K123" s="321"/>
      <c r="L123" s="321"/>
      <c r="M123" s="321"/>
      <c r="N123" s="321"/>
    </row>
    <row r="124" spans="1:14" ht="12.75" customHeight="1" x14ac:dyDescent="0.2">
      <c r="A124" s="344"/>
      <c r="B124" s="321"/>
      <c r="C124" s="321"/>
      <c r="D124" s="321"/>
      <c r="E124" s="321"/>
      <c r="F124" s="321"/>
      <c r="G124" s="321"/>
      <c r="H124" s="321"/>
      <c r="I124" s="321"/>
      <c r="J124" s="321"/>
      <c r="K124" s="321"/>
      <c r="L124" s="321"/>
      <c r="M124" s="321"/>
      <c r="N124" s="321"/>
    </row>
    <row r="125" spans="1:14" ht="12.75" customHeight="1" x14ac:dyDescent="0.2">
      <c r="A125" s="344"/>
      <c r="B125" s="321"/>
      <c r="C125" s="321"/>
      <c r="D125" s="321"/>
      <c r="E125" s="321"/>
      <c r="F125" s="321"/>
      <c r="G125" s="321"/>
      <c r="H125" s="321"/>
      <c r="I125" s="321"/>
      <c r="J125" s="321"/>
      <c r="K125" s="321"/>
      <c r="L125" s="321"/>
      <c r="M125" s="321"/>
      <c r="N125" s="321"/>
    </row>
    <row r="126" spans="1:14" ht="12.75" customHeight="1" x14ac:dyDescent="0.2">
      <c r="A126" s="344"/>
      <c r="B126" s="321"/>
      <c r="C126" s="321"/>
      <c r="D126" s="321"/>
      <c r="E126" s="321"/>
      <c r="F126" s="321"/>
      <c r="G126" s="321"/>
      <c r="H126" s="321"/>
      <c r="I126" s="321"/>
      <c r="J126" s="321"/>
      <c r="K126" s="321"/>
      <c r="L126" s="321"/>
      <c r="M126" s="321"/>
      <c r="N126" s="321"/>
    </row>
    <row r="127" spans="1:14" ht="12.75" customHeight="1" x14ac:dyDescent="0.2">
      <c r="A127" s="344"/>
      <c r="B127" s="321"/>
      <c r="C127" s="321"/>
      <c r="D127" s="321"/>
      <c r="E127" s="321"/>
      <c r="F127" s="321"/>
      <c r="G127" s="321"/>
      <c r="H127" s="321"/>
      <c r="I127" s="321"/>
      <c r="J127" s="321"/>
      <c r="K127" s="321"/>
      <c r="L127" s="321"/>
      <c r="M127" s="321"/>
      <c r="N127" s="321"/>
    </row>
    <row r="128" spans="1:14" ht="12.75" customHeight="1" x14ac:dyDescent="0.2">
      <c r="A128" s="344"/>
      <c r="B128" s="321"/>
      <c r="C128" s="321"/>
      <c r="D128" s="321"/>
      <c r="E128" s="321"/>
      <c r="F128" s="321"/>
      <c r="G128" s="321"/>
      <c r="H128" s="321"/>
      <c r="I128" s="321"/>
      <c r="J128" s="321"/>
      <c r="K128" s="321"/>
      <c r="L128" s="321"/>
      <c r="M128" s="321"/>
      <c r="N128" s="321"/>
    </row>
    <row r="129" spans="10:14" ht="12.75" customHeight="1" x14ac:dyDescent="0.2">
      <c r="J129" s="321"/>
      <c r="K129" s="321"/>
      <c r="L129" s="321"/>
      <c r="M129" s="321"/>
      <c r="N129" s="321"/>
    </row>
    <row r="130" spans="10:14" ht="12.75" customHeight="1" x14ac:dyDescent="0.2">
      <c r="J130" s="321"/>
      <c r="K130" s="321"/>
      <c r="L130" s="321"/>
      <c r="M130" s="321"/>
      <c r="N130" s="321"/>
    </row>
    <row r="131" spans="10:14" ht="12.75" customHeight="1" x14ac:dyDescent="0.2">
      <c r="J131" s="321"/>
      <c r="K131" s="321"/>
      <c r="L131" s="321"/>
      <c r="M131" s="321"/>
      <c r="N131" s="321"/>
    </row>
    <row r="132" spans="10:14" ht="12.75" customHeight="1" x14ac:dyDescent="0.2">
      <c r="J132" s="321"/>
      <c r="K132" s="321"/>
      <c r="L132" s="321"/>
      <c r="M132" s="321"/>
      <c r="N132" s="321"/>
    </row>
    <row r="133" spans="10:14" ht="12.75" customHeight="1" x14ac:dyDescent="0.2">
      <c r="J133" s="321"/>
      <c r="K133" s="321"/>
      <c r="L133" s="321"/>
      <c r="M133" s="321"/>
      <c r="N133" s="321"/>
    </row>
    <row r="134" spans="10:14" ht="12.75" customHeight="1" x14ac:dyDescent="0.2">
      <c r="J134" s="321"/>
      <c r="K134" s="321"/>
      <c r="L134" s="321"/>
      <c r="M134" s="321"/>
      <c r="N134" s="321"/>
    </row>
    <row r="135" spans="10:14" ht="12.75" customHeight="1" x14ac:dyDescent="0.2">
      <c r="J135" s="321"/>
      <c r="K135" s="321"/>
      <c r="L135" s="321"/>
      <c r="M135" s="321"/>
      <c r="N135" s="321"/>
    </row>
    <row r="136" spans="10:14" ht="12.75" customHeight="1" x14ac:dyDescent="0.2">
      <c r="J136" s="321"/>
      <c r="K136" s="321"/>
      <c r="L136" s="321"/>
      <c r="M136" s="321"/>
      <c r="N136" s="321"/>
    </row>
  </sheetData>
  <mergeCells count="31">
    <mergeCell ref="A1:I1"/>
    <mergeCell ref="A2:I2"/>
    <mergeCell ref="K42:M42"/>
    <mergeCell ref="K13:M13"/>
    <mergeCell ref="K32:M32"/>
    <mergeCell ref="K38:M38"/>
    <mergeCell ref="A3:B3"/>
    <mergeCell ref="E57:G57"/>
    <mergeCell ref="N13:P13"/>
    <mergeCell ref="K28:M28"/>
    <mergeCell ref="F19:G19"/>
    <mergeCell ref="E20:G20"/>
    <mergeCell ref="K16:M16"/>
    <mergeCell ref="N28:O28"/>
    <mergeCell ref="E24:G24"/>
    <mergeCell ref="K89:N89"/>
    <mergeCell ref="K114:K115"/>
    <mergeCell ref="N54:P54"/>
    <mergeCell ref="F27:G27"/>
    <mergeCell ref="F28:G28"/>
    <mergeCell ref="F31:G31"/>
    <mergeCell ref="N35:O35"/>
    <mergeCell ref="E32:G32"/>
    <mergeCell ref="N43:O43"/>
    <mergeCell ref="F108:G108"/>
    <mergeCell ref="K97:N97"/>
    <mergeCell ref="F100:G100"/>
    <mergeCell ref="F101:G101"/>
    <mergeCell ref="E104:G104"/>
    <mergeCell ref="K55:K56"/>
    <mergeCell ref="K81:N81"/>
  </mergeCells>
  <phoneticPr fontId="6" type="noConversion"/>
  <pageMargins left="0.75" right="0.75" top="1" bottom="1" header="0.5" footer="0.5"/>
  <pageSetup paperSize="9" scale="67" orientation="portrait" r:id="rId1"/>
  <headerFooter alignWithMargins="0"/>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197"/>
  <sheetViews>
    <sheetView view="pageBreakPreview" zoomScaleSheetLayoutView="100" workbookViewId="0">
      <selection activeCell="K63" sqref="K63"/>
    </sheetView>
  </sheetViews>
  <sheetFormatPr defaultColWidth="9.109375" defaultRowHeight="12.6" x14ac:dyDescent="0.2"/>
  <cols>
    <col min="1" max="1" width="9.109375" style="319"/>
    <col min="2" max="2" width="49.6640625" style="319" bestFit="1" customWidth="1"/>
    <col min="3" max="3" width="5.6640625" style="319" bestFit="1" customWidth="1"/>
    <col min="4" max="4" width="6.5546875" style="336" customWidth="1"/>
    <col min="5" max="6" width="7.5546875" style="319" customWidth="1"/>
    <col min="7" max="7" width="10" style="319" customWidth="1"/>
    <col min="8" max="8" width="9.5546875" style="319" customWidth="1"/>
    <col min="9" max="9" width="12.44140625" style="319" bestFit="1" customWidth="1"/>
    <col min="10" max="10" width="5" style="319" customWidth="1"/>
    <col min="11" max="11" width="39.33203125" style="319" customWidth="1"/>
    <col min="12" max="12" width="13.5546875" style="319" customWidth="1"/>
    <col min="13" max="13" width="28.5546875" style="336" customWidth="1"/>
    <col min="14" max="14" width="27" style="319" customWidth="1"/>
    <col min="15" max="16384" width="9.109375" style="319"/>
  </cols>
  <sheetData>
    <row r="1" spans="1:18" s="309" customFormat="1" ht="18" customHeight="1" x14ac:dyDescent="0.2">
      <c r="A1" s="813" t="e">
        <f>#REF!</f>
        <v>#REF!</v>
      </c>
      <c r="B1" s="813"/>
      <c r="C1" s="813"/>
      <c r="D1" s="813"/>
      <c r="E1" s="813"/>
      <c r="F1" s="813"/>
      <c r="G1" s="813"/>
      <c r="H1" s="813"/>
      <c r="I1" s="813"/>
      <c r="J1" s="33"/>
    </row>
    <row r="2" spans="1:18" s="309" customFormat="1" ht="17.25" customHeight="1" x14ac:dyDescent="0.25">
      <c r="A2" s="814" t="e">
        <f>#REF!</f>
        <v>#REF!</v>
      </c>
      <c r="B2" s="814"/>
      <c r="C2" s="814"/>
      <c r="D2" s="814"/>
      <c r="E2" s="814"/>
      <c r="F2" s="814"/>
      <c r="G2" s="814"/>
      <c r="H2" s="814"/>
      <c r="I2" s="814"/>
    </row>
    <row r="3" spans="1:18" ht="12.75" customHeight="1" x14ac:dyDescent="0.2">
      <c r="A3" s="883" t="s">
        <v>158</v>
      </c>
      <c r="B3" s="883"/>
      <c r="C3" s="329">
        <v>0</v>
      </c>
      <c r="D3" s="330"/>
      <c r="E3" s="320"/>
      <c r="F3" s="320"/>
      <c r="G3" s="320"/>
      <c r="H3" s="320"/>
      <c r="I3" s="320"/>
    </row>
    <row r="4" spans="1:18" ht="12.75" customHeight="1" x14ac:dyDescent="0.2">
      <c r="A4" s="305" t="s">
        <v>44</v>
      </c>
      <c r="B4" s="305" t="s">
        <v>45</v>
      </c>
      <c r="C4" s="305" t="s">
        <v>0</v>
      </c>
      <c r="D4" s="305" t="s">
        <v>1</v>
      </c>
      <c r="E4" s="305" t="s">
        <v>46</v>
      </c>
      <c r="F4" s="305" t="s">
        <v>47</v>
      </c>
      <c r="G4" s="305" t="s">
        <v>48</v>
      </c>
      <c r="H4" s="305" t="s">
        <v>49</v>
      </c>
      <c r="I4" s="305" t="s">
        <v>50</v>
      </c>
    </row>
    <row r="5" spans="1:18" ht="12.75" customHeight="1" x14ac:dyDescent="0.2">
      <c r="A5" s="29">
        <v>1</v>
      </c>
      <c r="B5" s="111" t="s">
        <v>161</v>
      </c>
      <c r="C5" s="320"/>
      <c r="D5" s="29"/>
      <c r="E5" s="29"/>
      <c r="F5" s="29"/>
      <c r="G5" s="29"/>
      <c r="H5" s="29"/>
      <c r="I5" s="29"/>
      <c r="K5" s="320"/>
      <c r="L5" s="111" t="s">
        <v>5</v>
      </c>
      <c r="M5" s="29" t="s">
        <v>159</v>
      </c>
    </row>
    <row r="6" spans="1:18" ht="12.75" customHeight="1" x14ac:dyDescent="0.2">
      <c r="A6" s="29">
        <v>1.1000000000000001</v>
      </c>
      <c r="B6" s="63" t="s">
        <v>162</v>
      </c>
      <c r="C6" s="31" t="s">
        <v>58</v>
      </c>
      <c r="D6" s="29"/>
      <c r="E6" s="29"/>
      <c r="F6" s="29"/>
      <c r="G6" s="29"/>
      <c r="H6" s="29"/>
      <c r="I6" s="29"/>
      <c r="K6" s="31" t="s">
        <v>88</v>
      </c>
      <c r="L6" s="419">
        <v>0</v>
      </c>
      <c r="M6" s="407" t="s">
        <v>160</v>
      </c>
    </row>
    <row r="7" spans="1:18" ht="12.75" customHeight="1" x14ac:dyDescent="0.2">
      <c r="A7" s="31"/>
      <c r="B7" s="31" t="s">
        <v>155</v>
      </c>
      <c r="C7" s="31"/>
      <c r="D7" s="32">
        <f>+D10</f>
        <v>1</v>
      </c>
      <c r="E7" s="32">
        <f>+E10</f>
        <v>10.3</v>
      </c>
      <c r="F7" s="32">
        <f>+F10</f>
        <v>7.8</v>
      </c>
      <c r="G7" s="33">
        <v>0</v>
      </c>
      <c r="H7" s="34">
        <f>D7*E7*F7*G7</f>
        <v>0</v>
      </c>
      <c r="I7" s="34"/>
      <c r="K7" s="31" t="s">
        <v>128</v>
      </c>
      <c r="L7" s="30">
        <f>1/COS(PI()*L6/180)</f>
        <v>1</v>
      </c>
      <c r="M7" s="330"/>
    </row>
    <row r="8" spans="1:18" ht="12.75" customHeight="1" x14ac:dyDescent="0.2">
      <c r="A8" s="31"/>
      <c r="B8" s="31"/>
      <c r="C8" s="31"/>
      <c r="D8" s="58"/>
      <c r="E8" s="32"/>
      <c r="F8" s="32"/>
      <c r="G8" s="32"/>
      <c r="H8" s="34">
        <f>H7</f>
        <v>0</v>
      </c>
      <c r="I8" s="11">
        <f>ROUND(H8*$C$3,3)</f>
        <v>0</v>
      </c>
      <c r="K8" s="31" t="s">
        <v>164</v>
      </c>
      <c r="L8" s="411">
        <v>0.15</v>
      </c>
      <c r="M8" s="330"/>
      <c r="N8" s="321"/>
      <c r="O8" s="321"/>
      <c r="P8" s="321"/>
      <c r="Q8" s="321"/>
    </row>
    <row r="9" spans="1:18" ht="12.75" customHeight="1" x14ac:dyDescent="0.2">
      <c r="A9" s="29">
        <v>1.2</v>
      </c>
      <c r="B9" s="63" t="s">
        <v>166</v>
      </c>
      <c r="C9" s="31" t="s">
        <v>58</v>
      </c>
      <c r="D9" s="58"/>
      <c r="E9" s="38"/>
      <c r="F9" s="38"/>
      <c r="G9" s="38"/>
      <c r="H9" s="31"/>
      <c r="I9" s="31"/>
      <c r="K9" s="31" t="s">
        <v>273</v>
      </c>
      <c r="L9" s="405">
        <f>3+5.396+0.5+1.7+0.22+0.065</f>
        <v>10.881</v>
      </c>
      <c r="M9" s="330"/>
      <c r="N9" s="321"/>
      <c r="O9" s="321"/>
      <c r="P9" s="321"/>
      <c r="Q9" s="321"/>
    </row>
    <row r="10" spans="1:18" ht="12.75" customHeight="1" x14ac:dyDescent="0.2">
      <c r="A10" s="31"/>
      <c r="B10" s="31" t="s">
        <v>155</v>
      </c>
      <c r="C10" s="31"/>
      <c r="D10" s="32">
        <f>+D13</f>
        <v>1</v>
      </c>
      <c r="E10" s="32">
        <f>+E13</f>
        <v>10.3</v>
      </c>
      <c r="F10" s="32">
        <f>+F13</f>
        <v>7.8</v>
      </c>
      <c r="G10" s="33">
        <v>0</v>
      </c>
      <c r="H10" s="34">
        <f>D10*E10*F10*G10</f>
        <v>0</v>
      </c>
      <c r="I10" s="34"/>
      <c r="K10" s="320"/>
      <c r="L10" s="320"/>
      <c r="M10" s="330"/>
      <c r="N10" s="321"/>
      <c r="O10" s="321"/>
      <c r="P10" s="321"/>
      <c r="Q10" s="321"/>
    </row>
    <row r="11" spans="1:18" ht="12.75" customHeight="1" x14ac:dyDescent="0.2">
      <c r="A11" s="31"/>
      <c r="B11" s="31"/>
      <c r="C11" s="31"/>
      <c r="D11" s="58"/>
      <c r="E11" s="32"/>
      <c r="F11" s="32"/>
      <c r="G11" s="32"/>
      <c r="H11" s="37">
        <f>SUM(H10:H10)</f>
        <v>0</v>
      </c>
      <c r="I11" s="11">
        <f>ROUND(H11*$C$3,3)</f>
        <v>0</v>
      </c>
      <c r="K11" s="812" t="s">
        <v>193</v>
      </c>
      <c r="L11" s="812"/>
      <c r="M11" s="812"/>
      <c r="N11" s="298"/>
      <c r="O11" s="298"/>
      <c r="P11" s="298"/>
      <c r="Q11" s="322"/>
      <c r="R11" s="332"/>
    </row>
    <row r="12" spans="1:18" ht="12.75" customHeight="1" x14ac:dyDescent="0.2">
      <c r="A12" s="29">
        <v>1.3</v>
      </c>
      <c r="B12" s="63" t="s">
        <v>174</v>
      </c>
      <c r="C12" s="31" t="s">
        <v>58</v>
      </c>
      <c r="D12" s="58"/>
      <c r="E12" s="38"/>
      <c r="F12" s="38"/>
      <c r="G12" s="38"/>
      <c r="H12" s="31"/>
      <c r="I12" s="31"/>
      <c r="K12" s="54" t="s">
        <v>195</v>
      </c>
      <c r="L12" s="405">
        <v>10</v>
      </c>
      <c r="M12" s="40">
        <f>L12*L7</f>
        <v>10</v>
      </c>
      <c r="N12" s="135"/>
      <c r="O12" s="145"/>
      <c r="P12" s="139"/>
      <c r="Q12" s="322"/>
      <c r="R12" s="332"/>
    </row>
    <row r="13" spans="1:18" ht="12.75" customHeight="1" x14ac:dyDescent="0.2">
      <c r="A13" s="31"/>
      <c r="B13" s="31" t="s">
        <v>155</v>
      </c>
      <c r="C13" s="31"/>
      <c r="D13" s="32">
        <f>M24</f>
        <v>1</v>
      </c>
      <c r="E13" s="32">
        <f>(L12+L8*2)*M34</f>
        <v>10.3</v>
      </c>
      <c r="F13" s="32">
        <f>(L14+L8*2)*M34</f>
        <v>7.8</v>
      </c>
      <c r="G13" s="32">
        <f>++((L19+L8-G10-G7)*M34)</f>
        <v>3.15</v>
      </c>
      <c r="H13" s="34">
        <f>D13*E13*F13*G13</f>
        <v>253.071</v>
      </c>
      <c r="I13" s="34"/>
      <c r="K13" s="54" t="s">
        <v>198</v>
      </c>
      <c r="L13" s="30">
        <f>L21+0.1*2</f>
        <v>7.4</v>
      </c>
      <c r="M13" s="40">
        <f>L13*L7</f>
        <v>7.4</v>
      </c>
      <c r="N13" s="140"/>
      <c r="O13" s="141"/>
      <c r="P13" s="142"/>
      <c r="Q13" s="322"/>
      <c r="R13" s="332"/>
    </row>
    <row r="14" spans="1:18" ht="12.75" customHeight="1" x14ac:dyDescent="0.2">
      <c r="A14" s="31"/>
      <c r="B14" s="31"/>
      <c r="C14" s="31"/>
      <c r="D14" s="58"/>
      <c r="E14" s="32"/>
      <c r="F14" s="32"/>
      <c r="G14" s="32"/>
      <c r="H14" s="37">
        <f>SUM(H13:H13)</f>
        <v>253.071</v>
      </c>
      <c r="I14" s="11">
        <f>ROUND(H14*$C$3,3)</f>
        <v>0</v>
      </c>
      <c r="K14" s="31" t="s">
        <v>199</v>
      </c>
      <c r="L14" s="405">
        <v>7.5</v>
      </c>
      <c r="M14" s="48">
        <f t="shared" ref="M14:M19" si="0">L14</f>
        <v>7.5</v>
      </c>
      <c r="N14" s="140"/>
      <c r="O14" s="141"/>
      <c r="P14" s="142"/>
      <c r="Q14" s="322"/>
      <c r="R14" s="332"/>
    </row>
    <row r="15" spans="1:18" ht="12.75" customHeight="1" x14ac:dyDescent="0.2">
      <c r="A15" s="29">
        <v>2</v>
      </c>
      <c r="B15" s="111" t="s">
        <v>187</v>
      </c>
      <c r="C15" s="31" t="s">
        <v>58</v>
      </c>
      <c r="D15" s="58"/>
      <c r="E15" s="32"/>
      <c r="F15" s="32"/>
      <c r="G15" s="32"/>
      <c r="H15" s="34"/>
      <c r="I15" s="34"/>
      <c r="K15" s="31" t="s">
        <v>200</v>
      </c>
      <c r="L15" s="40">
        <f>L22</f>
        <v>1.2</v>
      </c>
      <c r="M15" s="48">
        <f t="shared" si="0"/>
        <v>1.2</v>
      </c>
      <c r="N15" s="146"/>
      <c r="O15" s="147"/>
      <c r="P15" s="142"/>
      <c r="Q15" s="322"/>
      <c r="R15" s="332"/>
    </row>
    <row r="16" spans="1:18" ht="12.75" customHeight="1" x14ac:dyDescent="0.2">
      <c r="A16" s="31"/>
      <c r="B16" s="31" t="s">
        <v>155</v>
      </c>
      <c r="C16" s="31"/>
      <c r="D16" s="34">
        <f>D13</f>
        <v>1</v>
      </c>
      <c r="E16" s="34">
        <f>E13</f>
        <v>10.3</v>
      </c>
      <c r="F16" s="34">
        <f>F13</f>
        <v>7.8</v>
      </c>
      <c r="G16" s="31">
        <f>$L$8</f>
        <v>0.15</v>
      </c>
      <c r="H16" s="34">
        <f>D16*E16*F16*G16</f>
        <v>12.051</v>
      </c>
      <c r="I16" s="34"/>
      <c r="K16" s="31" t="s">
        <v>202</v>
      </c>
      <c r="L16" s="405">
        <v>0.5</v>
      </c>
      <c r="M16" s="48">
        <f t="shared" si="0"/>
        <v>0.5</v>
      </c>
      <c r="N16" s="146"/>
      <c r="O16" s="145"/>
      <c r="P16" s="142"/>
      <c r="Q16" s="322"/>
      <c r="R16" s="332"/>
    </row>
    <row r="17" spans="1:18" ht="12.75" customHeight="1" x14ac:dyDescent="0.2">
      <c r="A17" s="31"/>
      <c r="B17" s="36"/>
      <c r="C17" s="36"/>
      <c r="D17" s="55"/>
      <c r="E17" s="36"/>
      <c r="F17" s="36"/>
      <c r="G17" s="36"/>
      <c r="H17" s="37">
        <f>SUM(H16:H16)</f>
        <v>12.051</v>
      </c>
      <c r="I17" s="11">
        <f>ROUND(H17*$C$3,3)</f>
        <v>0</v>
      </c>
      <c r="K17" s="31" t="s">
        <v>204</v>
      </c>
      <c r="L17" s="405">
        <v>1</v>
      </c>
      <c r="M17" s="48">
        <f t="shared" si="0"/>
        <v>1</v>
      </c>
      <c r="N17" s="146"/>
      <c r="O17" s="142"/>
      <c r="P17" s="142"/>
      <c r="Q17" s="106"/>
      <c r="R17" s="332"/>
    </row>
    <row r="18" spans="1:18" ht="12.75" customHeight="1" x14ac:dyDescent="0.2">
      <c r="A18" s="29">
        <v>3</v>
      </c>
      <c r="B18" s="111" t="s">
        <v>197</v>
      </c>
      <c r="C18" s="31" t="s">
        <v>58</v>
      </c>
      <c r="D18" s="31"/>
      <c r="E18" s="32"/>
      <c r="F18" s="40"/>
      <c r="G18" s="40"/>
      <c r="H18" s="34"/>
      <c r="I18" s="34"/>
      <c r="K18" s="31" t="s">
        <v>206</v>
      </c>
      <c r="L18" s="40">
        <f>L14*L16*M12+((L14*M12+L15*M13+SQRT(M12*L14*L15*M13))*L17/3)</f>
        <v>74.062325267042624</v>
      </c>
      <c r="M18" s="40">
        <f t="shared" si="0"/>
        <v>74.062325267042624</v>
      </c>
      <c r="N18" s="146"/>
      <c r="O18" s="145"/>
      <c r="P18" s="142"/>
      <c r="Q18" s="106"/>
      <c r="R18" s="332"/>
    </row>
    <row r="19" spans="1:18" ht="12.75" customHeight="1" x14ac:dyDescent="0.2">
      <c r="A19" s="29"/>
      <c r="B19" s="31" t="s">
        <v>155</v>
      </c>
      <c r="C19" s="31"/>
      <c r="D19" s="35">
        <f>M24</f>
        <v>1</v>
      </c>
      <c r="E19" s="40">
        <f>M18</f>
        <v>74.062325267042624</v>
      </c>
      <c r="F19" s="40"/>
      <c r="G19" s="40"/>
      <c r="H19" s="34">
        <f>D19*E19</f>
        <v>74.062325267042624</v>
      </c>
      <c r="I19" s="331"/>
      <c r="K19" s="31" t="s">
        <v>275</v>
      </c>
      <c r="L19" s="405">
        <v>3</v>
      </c>
      <c r="M19" s="349">
        <f t="shared" si="0"/>
        <v>3</v>
      </c>
      <c r="N19" s="146"/>
      <c r="O19" s="145"/>
      <c r="P19" s="142"/>
      <c r="Q19" s="124"/>
      <c r="R19" s="332"/>
    </row>
    <row r="20" spans="1:18" ht="12.75" customHeight="1" x14ac:dyDescent="0.2">
      <c r="A20" s="29"/>
      <c r="B20" s="31"/>
      <c r="C20" s="31"/>
      <c r="D20" s="31"/>
      <c r="E20" s="32"/>
      <c r="F20" s="32"/>
      <c r="G20" s="32"/>
      <c r="H20" s="37">
        <f>SUM(H19)</f>
        <v>74.062325267042624</v>
      </c>
      <c r="I20" s="11">
        <f>ROUND(H20*$C$3,3)</f>
        <v>0</v>
      </c>
      <c r="K20" s="812" t="s">
        <v>209</v>
      </c>
      <c r="L20" s="812"/>
      <c r="M20" s="812"/>
      <c r="N20" s="146"/>
      <c r="O20" s="145"/>
      <c r="P20" s="142"/>
      <c r="Q20" s="106"/>
      <c r="R20" s="332"/>
    </row>
    <row r="21" spans="1:18" ht="12.75" customHeight="1" x14ac:dyDescent="0.2">
      <c r="A21" s="29">
        <v>4</v>
      </c>
      <c r="B21" s="111" t="s">
        <v>205</v>
      </c>
      <c r="C21" s="31" t="s">
        <v>86</v>
      </c>
      <c r="D21" s="31"/>
      <c r="E21" s="38"/>
      <c r="F21" s="38"/>
      <c r="G21" s="38"/>
      <c r="H21" s="31"/>
      <c r="I21" s="31"/>
      <c r="K21" s="31" t="s">
        <v>207</v>
      </c>
      <c r="L21" s="420">
        <v>7.2</v>
      </c>
      <c r="M21" s="56">
        <f>L21*L7</f>
        <v>7.2</v>
      </c>
      <c r="N21" s="146"/>
      <c r="O21" s="142"/>
      <c r="P21" s="142"/>
      <c r="Q21" s="143"/>
      <c r="R21" s="332"/>
    </row>
    <row r="22" spans="1:18" ht="12.75" customHeight="1" x14ac:dyDescent="0.2">
      <c r="A22" s="31"/>
      <c r="B22" s="31" t="s">
        <v>142</v>
      </c>
      <c r="C22" s="31"/>
      <c r="D22" s="35">
        <f>+D19</f>
        <v>1</v>
      </c>
      <c r="E22" s="32">
        <f>+(E7+F7)*2</f>
        <v>36.200000000000003</v>
      </c>
      <c r="F22" s="33">
        <v>0.5</v>
      </c>
      <c r="G22" s="32">
        <f>IF((G7+G10)&lt;=(M16+M17),(G7+G10),(L16+L17))</f>
        <v>0</v>
      </c>
      <c r="H22" s="31">
        <f>+D22*(2*E22+2*F22)*G22*0.5</f>
        <v>0</v>
      </c>
      <c r="I22" s="31"/>
      <c r="K22" s="31" t="s">
        <v>274</v>
      </c>
      <c r="L22" s="413">
        <v>1.2</v>
      </c>
      <c r="M22" s="95">
        <f>L22</f>
        <v>1.2</v>
      </c>
      <c r="N22" s="140"/>
      <c r="O22" s="141"/>
      <c r="P22" s="142"/>
      <c r="Q22" s="143"/>
      <c r="R22" s="332"/>
    </row>
    <row r="23" spans="1:18" ht="12.75" customHeight="1" x14ac:dyDescent="0.2">
      <c r="A23" s="31"/>
      <c r="B23" s="331"/>
      <c r="C23" s="331"/>
      <c r="D23" s="331"/>
      <c r="E23" s="331"/>
      <c r="F23" s="331"/>
      <c r="G23" s="331"/>
      <c r="H23" s="63">
        <f>+SUM(H22:H22)</f>
        <v>0</v>
      </c>
      <c r="I23" s="11">
        <f>ROUND(H23*$C$3,3)</f>
        <v>0</v>
      </c>
      <c r="K23" s="31" t="s">
        <v>33</v>
      </c>
      <c r="L23" s="30">
        <f>L9-L30-L31-L16-L17</f>
        <v>8.1310000000000002</v>
      </c>
      <c r="M23" s="40">
        <f>L23</f>
        <v>8.1310000000000002</v>
      </c>
      <c r="N23" s="322"/>
      <c r="O23" s="322"/>
      <c r="P23" s="322"/>
      <c r="Q23" s="143"/>
      <c r="R23" s="332"/>
    </row>
    <row r="24" spans="1:18" ht="12.75" customHeight="1" x14ac:dyDescent="0.2">
      <c r="A24" s="29">
        <v>5</v>
      </c>
      <c r="B24" s="111" t="s">
        <v>211</v>
      </c>
      <c r="C24" s="31" t="s">
        <v>212</v>
      </c>
      <c r="D24" s="58">
        <f>IF((G7+G10)&gt;0,1,0)</f>
        <v>0</v>
      </c>
      <c r="E24" s="884">
        <v>10</v>
      </c>
      <c r="F24" s="885"/>
      <c r="G24" s="886"/>
      <c r="H24" s="58">
        <f>E24*D24</f>
        <v>0</v>
      </c>
      <c r="I24" s="11">
        <f>ROUND(H24*$C$3,3)</f>
        <v>0</v>
      </c>
      <c r="K24" s="31" t="s">
        <v>201</v>
      </c>
      <c r="L24" s="414">
        <v>1</v>
      </c>
      <c r="M24" s="330">
        <f>L24</f>
        <v>1</v>
      </c>
      <c r="N24" s="332"/>
      <c r="O24" s="332"/>
      <c r="P24" s="332"/>
      <c r="Q24" s="143"/>
      <c r="R24" s="332"/>
    </row>
    <row r="25" spans="1:18" ht="12.75" customHeight="1" x14ac:dyDescent="0.2">
      <c r="A25" s="49">
        <v>6</v>
      </c>
      <c r="B25" s="111" t="s">
        <v>232</v>
      </c>
      <c r="C25" s="44" t="s">
        <v>58</v>
      </c>
      <c r="D25" s="39"/>
      <c r="E25" s="50"/>
      <c r="F25" s="51"/>
      <c r="G25" s="50"/>
      <c r="H25" s="52"/>
      <c r="I25" s="52"/>
      <c r="K25" s="812" t="s">
        <v>220</v>
      </c>
      <c r="L25" s="812"/>
      <c r="M25" s="812"/>
      <c r="N25" s="872" t="s">
        <v>40</v>
      </c>
      <c r="O25" s="872"/>
      <c r="Q25" s="143"/>
    </row>
    <row r="26" spans="1:18" ht="12.75" customHeight="1" x14ac:dyDescent="0.2">
      <c r="A26" s="44"/>
      <c r="B26" s="44" t="s">
        <v>236</v>
      </c>
      <c r="C26" s="44"/>
      <c r="D26" s="96">
        <f>M24</f>
        <v>1</v>
      </c>
      <c r="E26" s="51">
        <f>M21</f>
        <v>7.2</v>
      </c>
      <c r="F26" s="51">
        <f>M22</f>
        <v>1.2</v>
      </c>
      <c r="G26" s="51">
        <f>M23</f>
        <v>8.1310000000000002</v>
      </c>
      <c r="H26" s="50">
        <f>+D26*E26*F26*G26</f>
        <v>70.251840000000001</v>
      </c>
      <c r="I26" s="53"/>
      <c r="K26" s="54" t="s">
        <v>223</v>
      </c>
      <c r="L26" s="413">
        <v>10.5</v>
      </c>
      <c r="M26" s="48">
        <f>L26*L7</f>
        <v>10.5</v>
      </c>
      <c r="N26" s="320" t="s">
        <v>365</v>
      </c>
      <c r="O26" s="413">
        <v>0.8</v>
      </c>
      <c r="Q26" s="43"/>
    </row>
    <row r="27" spans="1:18" ht="12.75" customHeight="1" x14ac:dyDescent="0.2">
      <c r="A27" s="44"/>
      <c r="B27" s="44" t="s">
        <v>278</v>
      </c>
      <c r="C27" s="320"/>
      <c r="D27" s="365">
        <f>D26</f>
        <v>1</v>
      </c>
      <c r="E27" s="887">
        <f>PI()/4*L22</f>
        <v>0.94247779607693793</v>
      </c>
      <c r="F27" s="887"/>
      <c r="G27" s="366">
        <f>G26</f>
        <v>8.1310000000000002</v>
      </c>
      <c r="H27" s="320">
        <f>G27*E27*D27</f>
        <v>7.6632869599015825</v>
      </c>
      <c r="I27" s="320"/>
      <c r="K27" s="54" t="s">
        <v>226</v>
      </c>
      <c r="L27" s="413">
        <f>L21+0.1*2</f>
        <v>7.4</v>
      </c>
      <c r="M27" s="48">
        <f>L27*L7</f>
        <v>7.4</v>
      </c>
      <c r="N27" s="320" t="s">
        <v>363</v>
      </c>
      <c r="O27" s="413">
        <v>0.8</v>
      </c>
      <c r="Q27" s="41"/>
    </row>
    <row r="28" spans="1:18" ht="12.75" customHeight="1" x14ac:dyDescent="0.2">
      <c r="A28" s="44"/>
      <c r="B28" s="44" t="s">
        <v>220</v>
      </c>
      <c r="C28" s="44"/>
      <c r="D28" s="96">
        <f>+D26</f>
        <v>1</v>
      </c>
      <c r="E28" s="51">
        <f>+M32</f>
        <v>23.782460407037156</v>
      </c>
      <c r="F28" s="51"/>
      <c r="G28" s="51"/>
      <c r="H28" s="52">
        <f>D28*E28</f>
        <v>23.782460407037156</v>
      </c>
      <c r="I28" s="53"/>
      <c r="K28" s="31" t="s">
        <v>219</v>
      </c>
      <c r="L28" s="413">
        <f>L22+0.1*2</f>
        <v>1.4</v>
      </c>
      <c r="M28" s="48">
        <f>L28</f>
        <v>1.4</v>
      </c>
      <c r="N28" s="320" t="s">
        <v>364</v>
      </c>
      <c r="O28" s="413">
        <v>0.5</v>
      </c>
      <c r="Q28" s="41"/>
    </row>
    <row r="29" spans="1:18" ht="12.75" customHeight="1" x14ac:dyDescent="0.2">
      <c r="A29" s="112"/>
      <c r="B29" s="44" t="s">
        <v>237</v>
      </c>
      <c r="C29" s="44"/>
      <c r="D29" s="39">
        <f>O29</f>
        <v>8</v>
      </c>
      <c r="E29" s="32">
        <f>O26</f>
        <v>0.8</v>
      </c>
      <c r="F29" s="32">
        <f>O27</f>
        <v>0.8</v>
      </c>
      <c r="G29" s="32">
        <f>O28</f>
        <v>0.5</v>
      </c>
      <c r="H29" s="52">
        <f>D29*E29*F29*G29</f>
        <v>2.5600000000000005</v>
      </c>
      <c r="I29" s="53"/>
      <c r="K29" s="31" t="s">
        <v>222</v>
      </c>
      <c r="L29" s="413">
        <v>2.2000000000000002</v>
      </c>
      <c r="M29" s="48">
        <f>L29</f>
        <v>2.2000000000000002</v>
      </c>
      <c r="N29" s="320" t="s">
        <v>366</v>
      </c>
      <c r="O29" s="413">
        <f>L24*8</f>
        <v>8</v>
      </c>
      <c r="Q29" s="41"/>
    </row>
    <row r="30" spans="1:18" ht="12.75" customHeight="1" x14ac:dyDescent="0.2">
      <c r="A30" s="112"/>
      <c r="B30" s="44"/>
      <c r="C30" s="44"/>
      <c r="D30" s="39"/>
      <c r="E30" s="50"/>
      <c r="F30" s="50"/>
      <c r="G30" s="73"/>
      <c r="H30" s="53">
        <f>SUM(H26:H29)</f>
        <v>104.25758736693874</v>
      </c>
      <c r="I30" s="11">
        <f>ROUND(H30*$C$3,3)</f>
        <v>0</v>
      </c>
      <c r="J30" s="332"/>
      <c r="K30" s="31" t="s">
        <v>225</v>
      </c>
      <c r="L30" s="405">
        <v>0.75</v>
      </c>
      <c r="M30" s="40">
        <f>L30</f>
        <v>0.75</v>
      </c>
      <c r="Q30" s="41"/>
    </row>
    <row r="31" spans="1:18" ht="12.75" customHeight="1" x14ac:dyDescent="0.2">
      <c r="A31" s="29">
        <v>7</v>
      </c>
      <c r="B31" s="111" t="s">
        <v>242</v>
      </c>
      <c r="C31" s="31" t="s">
        <v>57</v>
      </c>
      <c r="D31" s="58"/>
      <c r="E31" s="32"/>
      <c r="F31" s="32"/>
      <c r="G31" s="32"/>
      <c r="H31" s="34"/>
      <c r="I31" s="34"/>
      <c r="J31" s="332"/>
      <c r="K31" s="31" t="s">
        <v>227</v>
      </c>
      <c r="L31" s="405">
        <v>0.5</v>
      </c>
      <c r="M31" s="40">
        <f>L31</f>
        <v>0.5</v>
      </c>
    </row>
    <row r="32" spans="1:18" ht="12.75" customHeight="1" x14ac:dyDescent="0.2">
      <c r="A32" s="29">
        <v>7.1</v>
      </c>
      <c r="B32" s="63" t="s">
        <v>93</v>
      </c>
      <c r="C32" s="31"/>
      <c r="D32" s="97"/>
      <c r="E32" s="32"/>
      <c r="F32" s="32"/>
      <c r="G32" s="61"/>
      <c r="H32" s="34"/>
      <c r="I32" s="37"/>
      <c r="J32" s="332"/>
      <c r="K32" s="31" t="s">
        <v>231</v>
      </c>
      <c r="L32" s="40">
        <f>L26*L29*L31+((L26*L29+L27*L28+SQRT(L26*L29*L27*L28))*L30/3)</f>
        <v>23.782460407037156</v>
      </c>
      <c r="M32" s="62">
        <f>L32</f>
        <v>23.782460407037156</v>
      </c>
    </row>
    <row r="33" spans="1:18" ht="12.75" customHeight="1" x14ac:dyDescent="0.2">
      <c r="A33" s="29"/>
      <c r="B33" s="31" t="s">
        <v>246</v>
      </c>
      <c r="C33" s="31"/>
      <c r="D33" s="97" t="str">
        <f>"@"&amp;G33&amp;" kg per cum"</f>
        <v>@100 kg per cum</v>
      </c>
      <c r="E33" s="32"/>
      <c r="F33" s="32"/>
      <c r="G33" s="61">
        <v>100</v>
      </c>
      <c r="H33" s="34">
        <f>(H20)*G33/1000</f>
        <v>7.4062325267042626</v>
      </c>
      <c r="I33" s="11">
        <f>ROUND(H33*$C$3,3)</f>
        <v>0</v>
      </c>
      <c r="J33" s="332"/>
      <c r="K33" s="320"/>
      <c r="L33" s="320"/>
      <c r="M33" s="330"/>
    </row>
    <row r="34" spans="1:18" ht="12.75" customHeight="1" x14ac:dyDescent="0.2">
      <c r="A34" s="29">
        <v>7.2</v>
      </c>
      <c r="B34" s="111" t="s">
        <v>383</v>
      </c>
      <c r="C34" s="31"/>
      <c r="D34" s="97"/>
      <c r="E34" s="32"/>
      <c r="F34" s="32"/>
      <c r="G34" s="61"/>
      <c r="H34" s="34"/>
      <c r="I34" s="37"/>
      <c r="J34" s="332"/>
      <c r="K34" s="602" t="s">
        <v>264</v>
      </c>
      <c r="L34" s="601" t="s">
        <v>265</v>
      </c>
      <c r="M34" s="414">
        <v>1</v>
      </c>
    </row>
    <row r="35" spans="1:18" ht="12.75" customHeight="1" x14ac:dyDescent="0.2">
      <c r="A35" s="29"/>
      <c r="B35" s="31" t="s">
        <v>252</v>
      </c>
      <c r="C35" s="31"/>
      <c r="D35" s="97" t="str">
        <f>"@"&amp;G35&amp;" kg per cum"</f>
        <v>@150 kg per cum</v>
      </c>
      <c r="E35" s="32"/>
      <c r="F35" s="32"/>
      <c r="G35" s="61">
        <v>150</v>
      </c>
      <c r="H35" s="34">
        <f>(H26+H27)*G35/1000</f>
        <v>11.687269043985237</v>
      </c>
      <c r="I35" s="37"/>
      <c r="J35" s="332"/>
      <c r="K35" s="297"/>
      <c r="L35" s="601" t="s">
        <v>266</v>
      </c>
      <c r="M35" s="414">
        <v>0</v>
      </c>
    </row>
    <row r="36" spans="1:18" ht="12.75" customHeight="1" x14ac:dyDescent="0.2">
      <c r="A36" s="29"/>
      <c r="B36" s="31" t="s">
        <v>220</v>
      </c>
      <c r="C36" s="31"/>
      <c r="D36" s="97" t="str">
        <f>"@"&amp;G36&amp;" kg per cum"</f>
        <v>@120 kg per cum</v>
      </c>
      <c r="E36" s="32"/>
      <c r="F36" s="32"/>
      <c r="G36" s="61">
        <v>120</v>
      </c>
      <c r="H36" s="34">
        <f>H28*G36/1000</f>
        <v>2.8538952488444589</v>
      </c>
      <c r="I36" s="37"/>
      <c r="J36" s="332"/>
    </row>
    <row r="37" spans="1:18" ht="12.75" customHeight="1" x14ac:dyDescent="0.2">
      <c r="A37" s="29"/>
      <c r="B37" s="31" t="s">
        <v>40</v>
      </c>
      <c r="C37" s="31"/>
      <c r="D37" s="97" t="str">
        <f>"@"&amp;G37&amp;" kg per cum"</f>
        <v>@120 kg per cum</v>
      </c>
      <c r="E37" s="32"/>
      <c r="F37" s="32"/>
      <c r="G37" s="61">
        <v>120</v>
      </c>
      <c r="H37" s="34">
        <f>H29*G37/1000</f>
        <v>0.30720000000000003</v>
      </c>
      <c r="I37" s="37"/>
      <c r="J37" s="332"/>
    </row>
    <row r="38" spans="1:18" ht="12.75" customHeight="1" x14ac:dyDescent="0.2">
      <c r="A38" s="29"/>
      <c r="B38" s="320"/>
      <c r="C38" s="320"/>
      <c r="D38" s="330"/>
      <c r="E38" s="320"/>
      <c r="F38" s="320"/>
      <c r="G38" s="320"/>
      <c r="H38" s="53">
        <f>SUM(H35:H37)</f>
        <v>14.848364292829697</v>
      </c>
      <c r="I38" s="11">
        <f>ROUND(H38*$C$3,3)</f>
        <v>0</v>
      </c>
      <c r="J38" s="332"/>
    </row>
    <row r="39" spans="1:18" ht="12.75" customHeight="1" x14ac:dyDescent="0.2">
      <c r="J39" s="332"/>
    </row>
    <row r="40" spans="1:18" ht="12.75" customHeight="1" x14ac:dyDescent="0.2">
      <c r="I40" s="404">
        <f>SUM(I5:I39)</f>
        <v>0</v>
      </c>
      <c r="J40" s="332"/>
      <c r="Q40" s="326"/>
      <c r="R40" s="321"/>
    </row>
    <row r="41" spans="1:18" ht="12.75" customHeight="1" x14ac:dyDescent="0.2">
      <c r="J41" s="332"/>
      <c r="K41" s="321"/>
      <c r="L41" s="321"/>
      <c r="M41" s="301"/>
      <c r="Q41" s="321"/>
    </row>
    <row r="42" spans="1:18" ht="12.75" customHeight="1" x14ac:dyDescent="0.2">
      <c r="J42" s="332"/>
      <c r="K42" s="321"/>
      <c r="L42" s="321"/>
      <c r="M42" s="301"/>
      <c r="Q42" s="321"/>
    </row>
    <row r="43" spans="1:18" ht="12.75" customHeight="1" x14ac:dyDescent="0.2">
      <c r="J43" s="332"/>
      <c r="K43" s="333"/>
      <c r="L43" s="334"/>
      <c r="M43" s="335"/>
      <c r="N43" s="321"/>
      <c r="O43" s="321"/>
      <c r="P43" s="321"/>
      <c r="Q43" s="321"/>
    </row>
    <row r="44" spans="1:18" ht="12.75" customHeight="1" x14ac:dyDescent="0.2">
      <c r="J44" s="332"/>
      <c r="K44" s="333"/>
      <c r="L44" s="334"/>
      <c r="M44" s="335"/>
      <c r="N44" s="321"/>
      <c r="O44" s="321"/>
      <c r="P44" s="321"/>
      <c r="Q44" s="321"/>
    </row>
    <row r="45" spans="1:18" x14ac:dyDescent="0.2">
      <c r="J45" s="332"/>
      <c r="K45" s="321"/>
      <c r="L45" s="321"/>
      <c r="M45" s="301"/>
      <c r="N45" s="321"/>
      <c r="O45" s="321"/>
      <c r="P45" s="321"/>
      <c r="Q45" s="321"/>
    </row>
    <row r="46" spans="1:18" x14ac:dyDescent="0.2">
      <c r="J46" s="332"/>
      <c r="K46" s="321"/>
      <c r="L46" s="321"/>
      <c r="M46" s="301"/>
      <c r="N46" s="321"/>
      <c r="O46" s="321"/>
      <c r="P46" s="321"/>
      <c r="Q46" s="321"/>
    </row>
    <row r="47" spans="1:18" x14ac:dyDescent="0.2">
      <c r="J47" s="332"/>
      <c r="K47" s="321"/>
      <c r="L47" s="321"/>
      <c r="M47" s="301"/>
      <c r="N47" s="321"/>
      <c r="O47" s="321"/>
      <c r="P47" s="321"/>
      <c r="Q47" s="321"/>
    </row>
    <row r="48" spans="1:18" x14ac:dyDescent="0.2">
      <c r="J48" s="332"/>
      <c r="K48" s="321"/>
      <c r="L48" s="337"/>
      <c r="M48" s="301"/>
      <c r="N48" s="321"/>
      <c r="O48" s="321"/>
      <c r="P48" s="321"/>
      <c r="Q48" s="321"/>
    </row>
    <row r="49" spans="1:17" x14ac:dyDescent="0.2">
      <c r="J49" s="332"/>
      <c r="K49" s="321"/>
      <c r="L49" s="321"/>
      <c r="M49" s="301"/>
      <c r="N49" s="321"/>
      <c r="O49" s="321"/>
      <c r="P49" s="321"/>
      <c r="Q49" s="321"/>
    </row>
    <row r="50" spans="1:17" x14ac:dyDescent="0.2">
      <c r="J50" s="332"/>
      <c r="K50" s="321"/>
      <c r="L50" s="321"/>
      <c r="M50" s="301"/>
      <c r="N50" s="321"/>
      <c r="O50" s="321"/>
      <c r="P50" s="321"/>
      <c r="Q50" s="321"/>
    </row>
    <row r="51" spans="1:17" x14ac:dyDescent="0.2">
      <c r="J51" s="332"/>
      <c r="K51" s="321"/>
      <c r="L51" s="321"/>
      <c r="M51" s="301"/>
      <c r="N51" s="321"/>
      <c r="O51" s="321"/>
      <c r="P51" s="321"/>
      <c r="Q51" s="321"/>
    </row>
    <row r="52" spans="1:17" x14ac:dyDescent="0.2">
      <c r="J52" s="332"/>
      <c r="K52" s="322"/>
      <c r="L52" s="338"/>
      <c r="M52" s="340"/>
      <c r="N52" s="322"/>
      <c r="O52" s="321"/>
      <c r="P52" s="321"/>
    </row>
    <row r="53" spans="1:17" x14ac:dyDescent="0.2">
      <c r="K53" s="837"/>
      <c r="L53" s="837"/>
      <c r="M53" s="837"/>
      <c r="N53" s="837"/>
      <c r="O53" s="837"/>
      <c r="P53" s="837"/>
    </row>
    <row r="54" spans="1:17" x14ac:dyDescent="0.2">
      <c r="J54" s="98"/>
      <c r="K54" s="838"/>
      <c r="L54" s="838"/>
      <c r="M54" s="838"/>
      <c r="N54" s="321"/>
      <c r="O54" s="78"/>
      <c r="P54" s="78"/>
    </row>
    <row r="55" spans="1:17" x14ac:dyDescent="0.2">
      <c r="K55" s="74"/>
      <c r="L55" s="86"/>
      <c r="M55" s="86"/>
      <c r="N55" s="321"/>
      <c r="O55" s="77"/>
      <c r="P55" s="77"/>
    </row>
    <row r="56" spans="1:17" x14ac:dyDescent="0.2">
      <c r="K56" s="74"/>
      <c r="L56" s="110"/>
      <c r="M56" s="110"/>
      <c r="N56" s="321"/>
      <c r="O56" s="81"/>
      <c r="P56" s="81"/>
    </row>
    <row r="57" spans="1:17" x14ac:dyDescent="0.2">
      <c r="K57" s="74"/>
      <c r="L57" s="136"/>
      <c r="M57" s="110"/>
      <c r="N57" s="321"/>
      <c r="O57" s="81"/>
      <c r="P57" s="81"/>
    </row>
    <row r="58" spans="1:17" x14ac:dyDescent="0.2">
      <c r="A58" s="71"/>
      <c r="B58" s="122"/>
      <c r="C58" s="122"/>
      <c r="D58" s="75"/>
      <c r="E58" s="122"/>
      <c r="F58" s="122"/>
      <c r="G58" s="122"/>
      <c r="H58" s="69"/>
      <c r="I58" s="69"/>
      <c r="K58" s="74"/>
      <c r="L58" s="113"/>
      <c r="M58" s="86"/>
      <c r="N58" s="321"/>
      <c r="O58" s="81"/>
      <c r="P58" s="81"/>
    </row>
    <row r="59" spans="1:17" x14ac:dyDescent="0.2">
      <c r="A59" s="71"/>
      <c r="B59" s="324"/>
      <c r="C59" s="74"/>
      <c r="D59" s="75"/>
      <c r="E59" s="122"/>
      <c r="F59" s="122"/>
      <c r="G59" s="122"/>
      <c r="H59" s="69"/>
      <c r="I59" s="69"/>
      <c r="K59" s="74"/>
      <c r="L59" s="110"/>
      <c r="M59" s="110"/>
      <c r="O59" s="81"/>
      <c r="P59" s="81"/>
    </row>
    <row r="60" spans="1:17" x14ac:dyDescent="0.2">
      <c r="A60" s="100"/>
      <c r="B60" s="74"/>
      <c r="C60" s="122"/>
      <c r="D60" s="75"/>
      <c r="E60" s="123"/>
      <c r="F60" s="107"/>
      <c r="G60" s="123"/>
      <c r="H60" s="105"/>
      <c r="I60" s="105"/>
      <c r="K60" s="117"/>
      <c r="L60" s="110"/>
      <c r="M60" s="137"/>
      <c r="O60" s="81"/>
      <c r="P60" s="81"/>
    </row>
    <row r="61" spans="1:17" x14ac:dyDescent="0.2">
      <c r="A61" s="100"/>
      <c r="B61" s="114"/>
      <c r="C61" s="122"/>
      <c r="D61" s="75"/>
      <c r="E61" s="101"/>
      <c r="F61" s="107"/>
      <c r="G61" s="123"/>
      <c r="H61" s="105"/>
      <c r="I61" s="105"/>
      <c r="K61" s="117"/>
      <c r="L61" s="120"/>
      <c r="M61" s="137"/>
      <c r="O61" s="81"/>
      <c r="P61" s="81"/>
    </row>
    <row r="62" spans="1:17" x14ac:dyDescent="0.2">
      <c r="A62" s="100"/>
      <c r="B62" s="74"/>
      <c r="C62" s="122"/>
      <c r="D62" s="75"/>
      <c r="E62" s="122"/>
      <c r="F62" s="122"/>
      <c r="G62" s="122"/>
      <c r="H62" s="69"/>
      <c r="I62" s="69"/>
      <c r="K62" s="117"/>
      <c r="L62" s="174"/>
      <c r="M62" s="137"/>
      <c r="N62" s="332"/>
      <c r="O62" s="82"/>
      <c r="P62" s="82"/>
    </row>
    <row r="63" spans="1:17" ht="15.75" customHeight="1" x14ac:dyDescent="0.2">
      <c r="A63" s="124"/>
      <c r="B63" s="324"/>
      <c r="C63" s="106"/>
      <c r="D63" s="125"/>
      <c r="E63" s="126"/>
      <c r="F63" s="126"/>
      <c r="G63" s="126"/>
      <c r="H63" s="127"/>
      <c r="I63" s="127"/>
      <c r="K63" s="117"/>
      <c r="L63" s="174"/>
      <c r="M63" s="137"/>
      <c r="N63" s="332"/>
      <c r="O63" s="81"/>
      <c r="P63" s="81"/>
    </row>
    <row r="64" spans="1:17" ht="14.25" customHeight="1" x14ac:dyDescent="0.2">
      <c r="A64" s="321"/>
      <c r="B64" s="321"/>
      <c r="C64" s="321"/>
      <c r="D64" s="301"/>
      <c r="E64" s="321"/>
      <c r="F64" s="321"/>
      <c r="G64" s="321"/>
      <c r="H64" s="321"/>
      <c r="I64" s="321"/>
      <c r="K64" s="117"/>
      <c r="L64" s="151"/>
      <c r="M64" s="137"/>
      <c r="N64" s="332"/>
      <c r="O64" s="81"/>
      <c r="P64" s="81"/>
    </row>
    <row r="65" spans="1:16" x14ac:dyDescent="0.2">
      <c r="A65" s="321"/>
      <c r="B65" s="321"/>
      <c r="C65" s="321"/>
      <c r="D65" s="301"/>
      <c r="E65" s="321"/>
      <c r="F65" s="321"/>
      <c r="G65" s="321"/>
      <c r="H65" s="321"/>
      <c r="I65" s="321"/>
      <c r="K65" s="117"/>
      <c r="L65" s="110"/>
      <c r="M65" s="138"/>
      <c r="N65" s="332"/>
      <c r="O65" s="81"/>
      <c r="P65" s="81"/>
    </row>
    <row r="66" spans="1:16" x14ac:dyDescent="0.2">
      <c r="A66" s="321"/>
      <c r="B66" s="321"/>
      <c r="C66" s="321"/>
      <c r="D66" s="301"/>
      <c r="E66" s="321"/>
      <c r="F66" s="321"/>
      <c r="G66" s="321"/>
      <c r="H66" s="321"/>
      <c r="I66" s="321"/>
      <c r="J66" s="321"/>
      <c r="K66" s="149"/>
      <c r="L66" s="149"/>
      <c r="M66" s="153"/>
      <c r="N66" s="332"/>
      <c r="O66" s="81"/>
      <c r="P66" s="81"/>
    </row>
    <row r="67" spans="1:16" x14ac:dyDescent="0.2">
      <c r="A67" s="321"/>
      <c r="B67" s="321"/>
      <c r="C67" s="321"/>
      <c r="D67" s="301"/>
      <c r="E67" s="321"/>
      <c r="F67" s="321"/>
      <c r="G67" s="321"/>
      <c r="H67" s="321"/>
      <c r="I67" s="321"/>
      <c r="J67" s="321"/>
      <c r="O67" s="74"/>
      <c r="P67" s="74"/>
    </row>
    <row r="68" spans="1:16" x14ac:dyDescent="0.2">
      <c r="A68" s="321"/>
      <c r="B68" s="321"/>
      <c r="C68" s="321"/>
      <c r="D68" s="301"/>
      <c r="E68" s="321"/>
      <c r="F68" s="321"/>
      <c r="G68" s="321"/>
      <c r="H68" s="321"/>
      <c r="I68" s="321"/>
      <c r="J68" s="321"/>
      <c r="O68" s="321"/>
      <c r="P68" s="321"/>
    </row>
    <row r="69" spans="1:16" x14ac:dyDescent="0.2">
      <c r="A69" s="321"/>
      <c r="B69" s="321"/>
      <c r="C69" s="321"/>
      <c r="D69" s="301"/>
      <c r="E69" s="321"/>
      <c r="F69" s="321"/>
      <c r="G69" s="321"/>
      <c r="H69" s="321"/>
      <c r="I69" s="321"/>
      <c r="J69" s="321"/>
      <c r="O69" s="321"/>
      <c r="P69" s="321"/>
    </row>
    <row r="70" spans="1:16" x14ac:dyDescent="0.2">
      <c r="A70" s="321"/>
      <c r="B70" s="321"/>
      <c r="C70" s="321"/>
      <c r="D70" s="301"/>
      <c r="E70" s="321"/>
      <c r="F70" s="321"/>
      <c r="G70" s="321"/>
      <c r="H70" s="321"/>
      <c r="I70" s="321"/>
      <c r="J70" s="321"/>
      <c r="O70" s="321"/>
      <c r="P70" s="321"/>
    </row>
    <row r="71" spans="1:16" x14ac:dyDescent="0.2">
      <c r="A71" s="321"/>
      <c r="B71" s="321"/>
      <c r="C71" s="321"/>
      <c r="D71" s="301"/>
      <c r="E71" s="321"/>
      <c r="F71" s="321"/>
      <c r="G71" s="321"/>
      <c r="H71" s="321"/>
      <c r="I71" s="321"/>
      <c r="J71" s="321"/>
      <c r="O71" s="321"/>
      <c r="P71" s="321"/>
    </row>
    <row r="72" spans="1:16" x14ac:dyDescent="0.2">
      <c r="A72" s="71"/>
      <c r="B72" s="74"/>
      <c r="C72" s="74"/>
      <c r="D72" s="103"/>
      <c r="E72" s="101"/>
      <c r="F72" s="101"/>
      <c r="G72" s="104"/>
      <c r="H72" s="105"/>
      <c r="I72" s="69"/>
      <c r="J72" s="321"/>
      <c r="O72" s="321"/>
      <c r="P72" s="321"/>
    </row>
    <row r="73" spans="1:16" x14ac:dyDescent="0.2">
      <c r="A73" s="71"/>
      <c r="B73" s="74"/>
      <c r="C73" s="74"/>
      <c r="D73" s="103"/>
      <c r="E73" s="101"/>
      <c r="F73" s="101"/>
      <c r="G73" s="104"/>
      <c r="H73" s="105"/>
      <c r="I73" s="69"/>
      <c r="J73" s="321"/>
      <c r="O73" s="321"/>
      <c r="P73" s="321"/>
    </row>
    <row r="74" spans="1:16" x14ac:dyDescent="0.2">
      <c r="A74" s="71"/>
      <c r="B74" s="74"/>
      <c r="C74" s="74"/>
      <c r="D74" s="103"/>
      <c r="E74" s="101"/>
      <c r="F74" s="101"/>
      <c r="G74" s="104"/>
      <c r="H74" s="105"/>
      <c r="I74" s="69"/>
      <c r="J74" s="321"/>
      <c r="O74" s="321"/>
      <c r="P74" s="321"/>
    </row>
    <row r="75" spans="1:16" x14ac:dyDescent="0.2">
      <c r="A75" s="339"/>
      <c r="B75" s="321"/>
      <c r="C75" s="321"/>
      <c r="D75" s="321"/>
      <c r="E75" s="321"/>
      <c r="F75" s="321"/>
      <c r="G75" s="321"/>
      <c r="H75" s="321"/>
      <c r="I75" s="321"/>
      <c r="J75" s="321"/>
      <c r="O75" s="321"/>
      <c r="P75" s="321"/>
    </row>
    <row r="76" spans="1:16" x14ac:dyDescent="0.2">
      <c r="A76" s="71"/>
      <c r="B76" s="324"/>
      <c r="C76" s="74"/>
      <c r="D76" s="86"/>
      <c r="E76" s="101"/>
      <c r="F76" s="101"/>
      <c r="G76" s="101"/>
      <c r="H76" s="69"/>
      <c r="I76" s="69"/>
      <c r="J76" s="321"/>
      <c r="O76" s="321"/>
      <c r="P76" s="321"/>
    </row>
    <row r="77" spans="1:16" x14ac:dyDescent="0.2">
      <c r="A77" s="71"/>
      <c r="B77" s="324"/>
      <c r="C77" s="74"/>
      <c r="D77" s="86"/>
      <c r="E77" s="101"/>
      <c r="F77" s="101"/>
      <c r="G77" s="101"/>
      <c r="H77" s="69"/>
      <c r="I77" s="105"/>
      <c r="J77" s="321"/>
      <c r="O77" s="321"/>
      <c r="P77" s="321"/>
    </row>
    <row r="78" spans="1:16" x14ac:dyDescent="0.2">
      <c r="A78" s="71"/>
      <c r="B78" s="74"/>
      <c r="C78" s="74"/>
      <c r="D78" s="86"/>
      <c r="E78" s="101"/>
      <c r="F78" s="101"/>
      <c r="G78" s="101"/>
      <c r="H78" s="105"/>
      <c r="I78" s="105"/>
      <c r="J78" s="321"/>
      <c r="O78" s="321"/>
      <c r="P78" s="321"/>
    </row>
    <row r="79" spans="1:16" x14ac:dyDescent="0.2">
      <c r="A79" s="71"/>
      <c r="B79" s="114"/>
      <c r="C79" s="74"/>
      <c r="D79" s="86"/>
      <c r="E79" s="101"/>
      <c r="F79" s="101"/>
      <c r="G79" s="101"/>
      <c r="H79" s="105"/>
      <c r="I79" s="69"/>
      <c r="J79" s="321"/>
    </row>
    <row r="80" spans="1:16" x14ac:dyDescent="0.2">
      <c r="A80" s="71"/>
      <c r="B80" s="327"/>
      <c r="C80" s="122"/>
      <c r="D80" s="86"/>
      <c r="E80" s="102"/>
      <c r="F80" s="102"/>
      <c r="G80" s="102"/>
      <c r="H80" s="69"/>
      <c r="I80" s="69"/>
      <c r="J80" s="321"/>
    </row>
    <row r="81" spans="1:16" x14ac:dyDescent="0.2">
      <c r="A81" s="71"/>
      <c r="B81" s="324"/>
      <c r="C81" s="74"/>
      <c r="D81" s="340"/>
      <c r="E81" s="129"/>
      <c r="F81" s="129"/>
      <c r="G81" s="299"/>
      <c r="H81" s="323"/>
      <c r="I81" s="69"/>
      <c r="J81" s="321"/>
      <c r="O81" s="321"/>
      <c r="P81" s="321"/>
    </row>
    <row r="82" spans="1:16" x14ac:dyDescent="0.2">
      <c r="A82" s="71"/>
      <c r="B82" s="327"/>
      <c r="C82" s="74"/>
      <c r="D82" s="86"/>
      <c r="E82" s="129"/>
      <c r="F82" s="129"/>
      <c r="G82" s="102"/>
      <c r="H82" s="69"/>
      <c r="I82" s="69"/>
      <c r="J82" s="321"/>
      <c r="K82" s="321"/>
      <c r="L82" s="321"/>
      <c r="M82" s="301"/>
      <c r="N82" s="321"/>
      <c r="O82" s="321"/>
      <c r="P82" s="321"/>
    </row>
    <row r="83" spans="1:16" x14ac:dyDescent="0.2">
      <c r="A83" s="71"/>
      <c r="B83" s="324"/>
      <c r="C83" s="74"/>
      <c r="D83" s="340"/>
      <c r="E83" s="129"/>
      <c r="F83" s="129"/>
      <c r="G83" s="299"/>
      <c r="H83" s="323"/>
      <c r="I83" s="69"/>
      <c r="J83" s="321"/>
      <c r="K83" s="321"/>
      <c r="L83" s="321"/>
      <c r="M83" s="301"/>
      <c r="N83" s="321"/>
    </row>
    <row r="84" spans="1:16" x14ac:dyDescent="0.2">
      <c r="A84" s="71"/>
      <c r="B84" s="324"/>
      <c r="C84" s="74"/>
      <c r="D84" s="115"/>
      <c r="E84" s="130"/>
      <c r="F84" s="130"/>
      <c r="G84" s="130"/>
      <c r="H84" s="131"/>
      <c r="I84" s="68"/>
      <c r="J84" s="321"/>
      <c r="K84" s="321"/>
      <c r="L84" s="321"/>
      <c r="M84" s="301"/>
      <c r="N84" s="321"/>
    </row>
    <row r="85" spans="1:16" x14ac:dyDescent="0.2">
      <c r="A85" s="71"/>
      <c r="B85" s="328"/>
      <c r="C85" s="65"/>
      <c r="D85" s="133"/>
      <c r="E85" s="66"/>
      <c r="F85" s="67"/>
      <c r="G85" s="67"/>
      <c r="H85" s="68"/>
      <c r="I85" s="69"/>
      <c r="J85" s="321"/>
      <c r="K85" s="321"/>
      <c r="L85" s="321"/>
      <c r="M85" s="301"/>
      <c r="N85" s="321"/>
    </row>
    <row r="86" spans="1:16" x14ac:dyDescent="0.2">
      <c r="A86" s="71"/>
      <c r="B86" s="324"/>
      <c r="C86" s="74"/>
      <c r="D86" s="115"/>
      <c r="E86" s="66"/>
      <c r="F86" s="67"/>
      <c r="G86" s="67"/>
      <c r="H86" s="131"/>
      <c r="I86" s="68"/>
      <c r="J86" s="321"/>
      <c r="K86" s="321"/>
      <c r="L86" s="301"/>
      <c r="M86" s="301"/>
      <c r="N86" s="321"/>
    </row>
    <row r="87" spans="1:16" x14ac:dyDescent="0.2">
      <c r="A87" s="347"/>
      <c r="B87" s="328"/>
      <c r="C87" s="65"/>
      <c r="D87" s="72"/>
      <c r="E87" s="66"/>
      <c r="F87" s="67"/>
      <c r="G87" s="67"/>
      <c r="H87" s="68"/>
      <c r="I87" s="69"/>
      <c r="J87" s="321"/>
      <c r="K87" s="321"/>
      <c r="L87" s="321"/>
      <c r="M87" s="301"/>
      <c r="N87" s="321"/>
    </row>
    <row r="88" spans="1:16" x14ac:dyDescent="0.2">
      <c r="A88" s="71"/>
      <c r="B88" s="347"/>
      <c r="C88" s="65"/>
      <c r="D88" s="72"/>
      <c r="E88" s="66"/>
      <c r="F88" s="67"/>
      <c r="G88" s="67"/>
      <c r="H88" s="68"/>
      <c r="I88" s="69"/>
      <c r="J88" s="321"/>
      <c r="K88" s="321"/>
      <c r="L88" s="321"/>
      <c r="M88" s="301"/>
      <c r="N88" s="321"/>
    </row>
    <row r="89" spans="1:16" x14ac:dyDescent="0.2">
      <c r="A89" s="113"/>
      <c r="B89" s="324"/>
      <c r="C89" s="117"/>
      <c r="D89" s="72"/>
      <c r="E89" s="66"/>
      <c r="F89" s="67"/>
      <c r="G89" s="67"/>
      <c r="H89" s="68"/>
      <c r="I89" s="69"/>
      <c r="J89" s="321"/>
      <c r="K89" s="321"/>
      <c r="L89" s="321"/>
      <c r="M89" s="301"/>
      <c r="N89" s="321"/>
    </row>
    <row r="90" spans="1:16" x14ac:dyDescent="0.2">
      <c r="A90" s="113"/>
      <c r="B90" s="114"/>
      <c r="C90" s="65"/>
      <c r="D90" s="115"/>
      <c r="E90" s="66"/>
      <c r="F90" s="67"/>
      <c r="G90" s="67"/>
      <c r="H90" s="68"/>
      <c r="I90" s="69"/>
      <c r="J90" s="321"/>
      <c r="K90" s="321"/>
      <c r="L90" s="321"/>
      <c r="M90" s="301"/>
      <c r="N90" s="321"/>
    </row>
    <row r="91" spans="1:16" x14ac:dyDescent="0.2">
      <c r="A91" s="113"/>
      <c r="B91" s="114"/>
      <c r="C91" s="65"/>
      <c r="D91" s="115"/>
      <c r="E91" s="66"/>
      <c r="F91" s="67"/>
      <c r="G91" s="67"/>
      <c r="H91" s="68"/>
      <c r="I91" s="69"/>
      <c r="J91" s="321"/>
    </row>
    <row r="92" spans="1:16" x14ac:dyDescent="0.2">
      <c r="A92" s="113"/>
      <c r="B92" s="114"/>
      <c r="C92" s="65"/>
      <c r="D92" s="115"/>
      <c r="E92" s="66"/>
      <c r="F92" s="67"/>
      <c r="G92" s="67"/>
      <c r="H92" s="68"/>
      <c r="I92" s="69"/>
      <c r="J92" s="321"/>
    </row>
    <row r="93" spans="1:16" x14ac:dyDescent="0.2">
      <c r="A93" s="113"/>
      <c r="B93" s="114"/>
      <c r="C93" s="65"/>
      <c r="D93" s="115"/>
      <c r="E93" s="66"/>
      <c r="F93" s="67"/>
      <c r="G93" s="67"/>
      <c r="H93" s="68"/>
      <c r="I93" s="69"/>
      <c r="J93" s="321"/>
      <c r="K93" s="332"/>
      <c r="L93" s="332"/>
      <c r="M93" s="367"/>
      <c r="N93" s="332"/>
    </row>
    <row r="94" spans="1:16" x14ac:dyDescent="0.2">
      <c r="A94" s="113"/>
      <c r="B94" s="114"/>
      <c r="C94" s="65"/>
      <c r="D94" s="115"/>
      <c r="E94" s="66"/>
      <c r="F94" s="67"/>
      <c r="G94" s="67"/>
      <c r="H94" s="68"/>
      <c r="I94" s="69"/>
      <c r="J94" s="321"/>
    </row>
    <row r="95" spans="1:16" x14ac:dyDescent="0.2">
      <c r="A95" s="113"/>
      <c r="B95" s="114"/>
      <c r="C95" s="65"/>
      <c r="D95" s="115"/>
      <c r="E95" s="66"/>
      <c r="F95" s="67"/>
      <c r="G95" s="67"/>
      <c r="H95" s="68"/>
      <c r="I95" s="69"/>
      <c r="J95" s="322"/>
      <c r="K95" s="332"/>
      <c r="L95" s="332"/>
      <c r="M95" s="367"/>
      <c r="N95" s="332"/>
    </row>
    <row r="96" spans="1:16" x14ac:dyDescent="0.2">
      <c r="A96" s="113"/>
      <c r="B96" s="114"/>
      <c r="C96" s="65"/>
      <c r="D96" s="115"/>
      <c r="E96" s="66"/>
      <c r="F96" s="67"/>
      <c r="G96" s="67"/>
      <c r="H96" s="68"/>
      <c r="I96" s="69"/>
      <c r="J96" s="321"/>
    </row>
    <row r="97" spans="1:14" x14ac:dyDescent="0.2">
      <c r="A97" s="71"/>
      <c r="B97" s="114"/>
      <c r="C97" s="65"/>
      <c r="D97" s="72"/>
      <c r="E97" s="66"/>
      <c r="F97" s="67"/>
      <c r="G97" s="67"/>
      <c r="H97" s="68"/>
      <c r="I97" s="69"/>
      <c r="J97" s="321"/>
      <c r="M97" s="110"/>
    </row>
    <row r="98" spans="1:14" x14ac:dyDescent="0.2">
      <c r="A98" s="113"/>
      <c r="B98" s="324"/>
      <c r="C98" s="117"/>
      <c r="D98" s="72"/>
      <c r="E98" s="66"/>
      <c r="F98" s="67"/>
      <c r="G98" s="67"/>
      <c r="H98" s="68"/>
      <c r="I98" s="69"/>
      <c r="J98" s="322"/>
    </row>
    <row r="99" spans="1:14" x14ac:dyDescent="0.2">
      <c r="A99" s="113"/>
      <c r="B99" s="114"/>
      <c r="C99" s="65"/>
      <c r="D99" s="72"/>
      <c r="E99" s="66"/>
      <c r="F99" s="67"/>
      <c r="G99" s="67"/>
      <c r="H99" s="119"/>
      <c r="I99" s="69"/>
      <c r="J99" s="321"/>
      <c r="K99" s="834"/>
      <c r="L99" s="834"/>
      <c r="M99" s="834"/>
      <c r="N99" s="834"/>
    </row>
    <row r="100" spans="1:14" x14ac:dyDescent="0.2">
      <c r="A100" s="113"/>
      <c r="B100" s="114"/>
      <c r="C100" s="65"/>
      <c r="D100" s="72"/>
      <c r="E100" s="66"/>
      <c r="F100" s="67"/>
      <c r="G100" s="67"/>
      <c r="H100" s="119"/>
      <c r="I100" s="69"/>
      <c r="J100" s="321"/>
      <c r="K100" s="114"/>
      <c r="L100" s="110"/>
      <c r="M100" s="110"/>
      <c r="N100" s="116"/>
    </row>
    <row r="101" spans="1:14" x14ac:dyDescent="0.2">
      <c r="A101" s="71"/>
      <c r="B101" s="114"/>
      <c r="C101" s="65"/>
      <c r="D101" s="72"/>
      <c r="E101" s="66"/>
      <c r="F101" s="67"/>
      <c r="G101" s="67"/>
      <c r="H101" s="119"/>
      <c r="I101" s="69"/>
      <c r="J101" s="321"/>
      <c r="K101" s="114"/>
      <c r="L101" s="110"/>
      <c r="N101" s="116"/>
    </row>
    <row r="102" spans="1:14" x14ac:dyDescent="0.2">
      <c r="A102" s="113"/>
      <c r="B102" s="324"/>
      <c r="C102" s="117"/>
      <c r="D102" s="340"/>
      <c r="E102" s="322"/>
      <c r="F102" s="322"/>
      <c r="G102" s="322"/>
      <c r="H102" s="322"/>
      <c r="I102" s="322"/>
      <c r="J102" s="321"/>
      <c r="K102" s="74"/>
      <c r="L102" s="110"/>
      <c r="M102" s="110"/>
      <c r="N102" s="116"/>
    </row>
    <row r="103" spans="1:14" x14ac:dyDescent="0.2">
      <c r="A103" s="341"/>
      <c r="B103" s="74"/>
      <c r="C103" s="322"/>
      <c r="D103" s="340"/>
      <c r="E103" s="342"/>
      <c r="F103" s="342"/>
      <c r="G103" s="342"/>
      <c r="H103" s="342"/>
      <c r="I103" s="322"/>
      <c r="J103" s="321"/>
      <c r="K103" s="74"/>
      <c r="L103" s="110"/>
      <c r="M103" s="110"/>
      <c r="N103" s="116"/>
    </row>
    <row r="104" spans="1:14" x14ac:dyDescent="0.2">
      <c r="A104" s="341"/>
      <c r="B104" s="74"/>
      <c r="C104" s="322"/>
      <c r="D104" s="340"/>
      <c r="E104" s="342"/>
      <c r="F104" s="342"/>
      <c r="G104" s="342"/>
      <c r="H104" s="342"/>
      <c r="I104" s="322"/>
      <c r="J104" s="321"/>
      <c r="K104" s="74"/>
      <c r="L104" s="110"/>
      <c r="M104" s="110"/>
      <c r="N104" s="116"/>
    </row>
    <row r="105" spans="1:14" x14ac:dyDescent="0.2">
      <c r="A105" s="341"/>
      <c r="B105" s="74"/>
      <c r="C105" s="322"/>
      <c r="D105" s="340"/>
      <c r="E105" s="342"/>
      <c r="F105" s="342"/>
      <c r="G105" s="342"/>
      <c r="H105" s="342"/>
      <c r="I105" s="322"/>
      <c r="J105" s="321"/>
      <c r="K105" s="74"/>
      <c r="L105" s="110"/>
      <c r="M105" s="110"/>
      <c r="N105" s="116"/>
    </row>
    <row r="106" spans="1:14" x14ac:dyDescent="0.2">
      <c r="A106" s="71"/>
      <c r="B106" s="74"/>
      <c r="C106" s="322"/>
      <c r="D106" s="340"/>
      <c r="E106" s="322"/>
      <c r="F106" s="322"/>
      <c r="G106" s="322"/>
      <c r="H106" s="343"/>
      <c r="I106" s="69"/>
      <c r="J106" s="322"/>
      <c r="K106" s="74"/>
      <c r="L106" s="118"/>
      <c r="M106" s="110"/>
      <c r="N106" s="116"/>
    </row>
    <row r="107" spans="1:14" x14ac:dyDescent="0.2">
      <c r="A107" s="341"/>
      <c r="B107" s="324"/>
      <c r="C107" s="117"/>
      <c r="D107" s="340"/>
      <c r="E107" s="322"/>
      <c r="F107" s="322"/>
      <c r="G107" s="322"/>
      <c r="H107" s="322"/>
      <c r="I107" s="322"/>
      <c r="J107" s="322"/>
      <c r="K107" s="834"/>
      <c r="L107" s="834"/>
      <c r="M107" s="834"/>
      <c r="N107" s="834"/>
    </row>
    <row r="108" spans="1:14" x14ac:dyDescent="0.2">
      <c r="A108" s="341"/>
      <c r="B108" s="74"/>
      <c r="C108" s="322"/>
      <c r="D108" s="340"/>
      <c r="E108" s="342"/>
      <c r="F108" s="342"/>
      <c r="G108" s="342"/>
      <c r="H108" s="340"/>
      <c r="I108" s="322"/>
      <c r="J108" s="322"/>
      <c r="K108" s="71"/>
      <c r="L108" s="71"/>
      <c r="M108" s="71"/>
      <c r="N108" s="71"/>
    </row>
    <row r="109" spans="1:14" x14ac:dyDescent="0.2">
      <c r="A109" s="341"/>
      <c r="B109" s="74"/>
      <c r="C109" s="322"/>
      <c r="D109" s="340"/>
      <c r="E109" s="342"/>
      <c r="F109" s="342"/>
      <c r="G109" s="342"/>
      <c r="H109" s="340"/>
      <c r="I109" s="322"/>
      <c r="J109" s="322"/>
      <c r="K109" s="114"/>
      <c r="L109" s="120"/>
      <c r="M109" s="110"/>
      <c r="N109" s="116"/>
    </row>
    <row r="110" spans="1:14" x14ac:dyDescent="0.2">
      <c r="A110" s="71"/>
      <c r="B110" s="74"/>
      <c r="C110" s="322"/>
      <c r="D110" s="340"/>
      <c r="E110" s="322"/>
      <c r="F110" s="322"/>
      <c r="G110" s="322"/>
      <c r="H110" s="85"/>
      <c r="I110" s="69"/>
      <c r="J110" s="322"/>
      <c r="K110" s="114"/>
      <c r="L110" s="120"/>
      <c r="M110" s="110"/>
      <c r="N110" s="116"/>
    </row>
    <row r="111" spans="1:14" x14ac:dyDescent="0.2">
      <c r="A111" s="341"/>
      <c r="B111" s="324"/>
      <c r="C111" s="117"/>
      <c r="D111" s="340"/>
      <c r="E111" s="322"/>
      <c r="F111" s="322"/>
      <c r="G111" s="322"/>
      <c r="H111" s="322"/>
      <c r="I111" s="322"/>
      <c r="J111" s="322"/>
      <c r="K111" s="74"/>
      <c r="L111" s="110"/>
      <c r="M111" s="110"/>
      <c r="N111" s="116"/>
    </row>
    <row r="112" spans="1:14" x14ac:dyDescent="0.2">
      <c r="A112" s="344"/>
      <c r="B112" s="74"/>
      <c r="C112" s="321"/>
      <c r="D112" s="299"/>
      <c r="E112" s="300"/>
      <c r="F112" s="300"/>
      <c r="G112" s="301"/>
      <c r="H112" s="345"/>
      <c r="I112" s="321"/>
      <c r="J112" s="322"/>
      <c r="K112" s="74"/>
      <c r="L112" s="110"/>
      <c r="M112" s="110"/>
      <c r="N112" s="116"/>
    </row>
    <row r="113" spans="1:14" x14ac:dyDescent="0.2">
      <c r="A113" s="344"/>
      <c r="B113" s="74"/>
      <c r="C113" s="321"/>
      <c r="D113" s="299"/>
      <c r="E113" s="300"/>
      <c r="F113" s="300"/>
      <c r="G113" s="301"/>
      <c r="H113" s="345"/>
      <c r="I113" s="321"/>
      <c r="J113" s="322"/>
      <c r="K113" s="74"/>
      <c r="L113" s="110"/>
      <c r="M113" s="110"/>
      <c r="N113" s="116"/>
    </row>
    <row r="114" spans="1:14" x14ac:dyDescent="0.2">
      <c r="A114" s="71"/>
      <c r="B114" s="322"/>
      <c r="C114" s="321"/>
      <c r="D114" s="301"/>
      <c r="E114" s="321"/>
      <c r="F114" s="321"/>
      <c r="G114" s="321"/>
      <c r="H114" s="346"/>
      <c r="I114" s="69"/>
      <c r="J114" s="322"/>
      <c r="K114" s="74"/>
      <c r="L114" s="118"/>
      <c r="M114" s="110"/>
      <c r="N114" s="116"/>
    </row>
    <row r="115" spans="1:14" x14ac:dyDescent="0.2">
      <c r="A115" s="344"/>
      <c r="B115" s="324"/>
      <c r="C115" s="74"/>
      <c r="D115" s="301"/>
      <c r="E115" s="321"/>
      <c r="F115" s="321"/>
      <c r="G115" s="321"/>
      <c r="H115" s="321"/>
      <c r="I115" s="321"/>
      <c r="J115" s="322"/>
      <c r="K115" s="834"/>
      <c r="L115" s="834"/>
      <c r="M115" s="834"/>
      <c r="N115" s="834"/>
    </row>
    <row r="116" spans="1:14" x14ac:dyDescent="0.2">
      <c r="A116" s="344"/>
      <c r="B116" s="321"/>
      <c r="C116" s="321"/>
      <c r="D116" s="299"/>
      <c r="E116" s="301"/>
      <c r="F116" s="301"/>
      <c r="G116" s="301"/>
      <c r="H116" s="334"/>
      <c r="I116" s="69"/>
      <c r="J116" s="322"/>
      <c r="K116" s="74"/>
      <c r="L116" s="110"/>
      <c r="M116" s="110"/>
      <c r="N116" s="116"/>
    </row>
    <row r="117" spans="1:14" x14ac:dyDescent="0.2">
      <c r="A117" s="344"/>
      <c r="B117" s="321"/>
      <c r="C117" s="321"/>
      <c r="D117" s="301"/>
      <c r="E117" s="321"/>
      <c r="F117" s="321"/>
      <c r="G117" s="321"/>
      <c r="H117" s="321"/>
      <c r="I117" s="321"/>
      <c r="J117" s="322"/>
      <c r="K117" s="74"/>
      <c r="L117" s="110"/>
      <c r="M117" s="110"/>
      <c r="N117" s="116"/>
    </row>
    <row r="118" spans="1:14" ht="15" customHeight="1" x14ac:dyDescent="0.2">
      <c r="A118" s="344"/>
      <c r="B118" s="324"/>
      <c r="C118" s="117"/>
      <c r="D118" s="301"/>
      <c r="E118" s="321"/>
      <c r="F118" s="321"/>
      <c r="G118" s="321"/>
      <c r="H118" s="321"/>
      <c r="I118" s="321"/>
      <c r="J118" s="322"/>
      <c r="K118" s="74"/>
      <c r="L118" s="110"/>
      <c r="M118" s="110"/>
      <c r="N118" s="116"/>
    </row>
    <row r="119" spans="1:14" ht="15" customHeight="1" x14ac:dyDescent="0.2">
      <c r="A119" s="321"/>
      <c r="B119" s="321"/>
      <c r="C119" s="321"/>
      <c r="D119" s="340"/>
      <c r="E119" s="121"/>
      <c r="F119" s="299"/>
      <c r="G119" s="299"/>
      <c r="H119" s="323"/>
      <c r="I119" s="321"/>
      <c r="J119" s="322"/>
      <c r="K119" s="74"/>
      <c r="L119" s="118"/>
      <c r="M119" s="86"/>
      <c r="N119" s="116"/>
    </row>
    <row r="120" spans="1:14" ht="15.75" customHeight="1" x14ac:dyDescent="0.2">
      <c r="A120" s="321"/>
      <c r="B120" s="321"/>
      <c r="C120" s="321"/>
      <c r="D120" s="340"/>
      <c r="E120" s="121"/>
      <c r="F120" s="299"/>
      <c r="G120" s="299"/>
      <c r="H120" s="323"/>
      <c r="I120" s="321"/>
      <c r="J120" s="322"/>
      <c r="K120" s="74"/>
      <c r="L120" s="118"/>
      <c r="M120" s="86"/>
      <c r="N120" s="116"/>
    </row>
    <row r="121" spans="1:14" ht="15.75" customHeight="1" x14ac:dyDescent="0.2">
      <c r="A121" s="321"/>
      <c r="B121" s="321"/>
      <c r="C121" s="321"/>
      <c r="D121" s="301"/>
      <c r="E121" s="321"/>
      <c r="F121" s="321"/>
      <c r="G121" s="321"/>
      <c r="H121" s="346"/>
      <c r="I121" s="346"/>
      <c r="J121" s="322"/>
      <c r="K121" s="74"/>
      <c r="L121" s="118"/>
      <c r="M121" s="86"/>
      <c r="N121" s="116"/>
    </row>
    <row r="122" spans="1:14" s="332" customFormat="1" ht="18.75" customHeight="1" x14ac:dyDescent="0.2">
      <c r="A122" s="321"/>
      <c r="B122" s="321"/>
      <c r="C122" s="321"/>
      <c r="D122" s="321"/>
      <c r="E122" s="321"/>
      <c r="F122" s="321"/>
      <c r="G122" s="321"/>
      <c r="H122" s="321"/>
      <c r="I122" s="321"/>
      <c r="J122" s="322"/>
      <c r="K122" s="74"/>
      <c r="L122" s="118"/>
      <c r="M122" s="86"/>
      <c r="N122" s="116"/>
    </row>
    <row r="123" spans="1:14" x14ac:dyDescent="0.2">
      <c r="A123" s="321"/>
      <c r="B123" s="321"/>
      <c r="C123" s="321"/>
      <c r="D123" s="321"/>
      <c r="E123" s="321"/>
      <c r="F123" s="321"/>
      <c r="G123" s="321"/>
      <c r="H123" s="321"/>
      <c r="I123" s="321"/>
      <c r="J123" s="322"/>
      <c r="K123" s="74"/>
      <c r="L123" s="118"/>
      <c r="M123" s="86"/>
      <c r="N123" s="116"/>
    </row>
    <row r="124" spans="1:14" ht="15" customHeight="1" x14ac:dyDescent="0.2">
      <c r="A124" s="321"/>
      <c r="B124" s="321"/>
      <c r="C124" s="321"/>
      <c r="D124" s="321"/>
      <c r="E124" s="321"/>
      <c r="F124" s="321"/>
      <c r="G124" s="321"/>
      <c r="H124" s="321"/>
      <c r="I124" s="321"/>
      <c r="J124" s="322"/>
      <c r="K124" s="74"/>
      <c r="L124" s="118"/>
      <c r="M124" s="86"/>
      <c r="N124" s="116"/>
    </row>
    <row r="125" spans="1:14" ht="15" customHeight="1" x14ac:dyDescent="0.2">
      <c r="A125" s="321"/>
      <c r="B125" s="321"/>
      <c r="C125" s="321"/>
      <c r="D125" s="321"/>
      <c r="E125" s="321"/>
      <c r="F125" s="321"/>
      <c r="G125" s="321"/>
      <c r="H125" s="321"/>
      <c r="I125" s="321"/>
      <c r="J125" s="322"/>
      <c r="K125" s="74"/>
      <c r="L125" s="118"/>
      <c r="M125" s="86"/>
      <c r="N125" s="116"/>
    </row>
    <row r="126" spans="1:14" x14ac:dyDescent="0.2">
      <c r="A126" s="322"/>
      <c r="B126" s="322"/>
      <c r="C126" s="322"/>
      <c r="D126" s="322"/>
      <c r="E126" s="322"/>
      <c r="F126" s="322"/>
      <c r="G126" s="322"/>
      <c r="H126" s="322"/>
      <c r="I126" s="322"/>
      <c r="J126" s="321"/>
      <c r="K126" s="321"/>
      <c r="L126" s="321"/>
      <c r="M126" s="301"/>
      <c r="N126" s="321"/>
    </row>
    <row r="127" spans="1:14" ht="16.5" customHeight="1" x14ac:dyDescent="0.2">
      <c r="A127" s="321"/>
      <c r="B127" s="321"/>
      <c r="C127" s="321"/>
      <c r="D127" s="321"/>
      <c r="E127" s="321"/>
      <c r="F127" s="321"/>
      <c r="G127" s="321"/>
      <c r="H127" s="321"/>
      <c r="I127" s="321"/>
      <c r="J127" s="321"/>
      <c r="K127" s="321"/>
      <c r="L127" s="321"/>
      <c r="M127" s="301"/>
      <c r="N127" s="321"/>
    </row>
    <row r="128" spans="1:14" ht="23.25" customHeight="1" x14ac:dyDescent="0.2">
      <c r="A128" s="321"/>
      <c r="B128" s="321"/>
      <c r="C128" s="321"/>
      <c r="D128" s="301"/>
      <c r="E128" s="321"/>
      <c r="F128" s="321"/>
      <c r="G128" s="321"/>
      <c r="H128" s="321"/>
      <c r="I128" s="321"/>
      <c r="J128" s="321"/>
      <c r="K128" s="321"/>
      <c r="L128" s="321"/>
      <c r="M128" s="301"/>
      <c r="N128" s="321"/>
    </row>
    <row r="129" spans="1:14" ht="23.25" customHeight="1" x14ac:dyDescent="0.2">
      <c r="A129" s="321"/>
      <c r="B129" s="321"/>
      <c r="C129" s="321"/>
      <c r="D129" s="301"/>
      <c r="E129" s="321"/>
      <c r="F129" s="321"/>
      <c r="G129" s="321"/>
      <c r="H129" s="321"/>
      <c r="I129" s="321"/>
      <c r="J129" s="321"/>
      <c r="K129" s="835"/>
      <c r="L129" s="334"/>
      <c r="M129" s="335"/>
      <c r="N129" s="321"/>
    </row>
    <row r="130" spans="1:14" x14ac:dyDescent="0.2">
      <c r="A130" s="321"/>
      <c r="B130" s="321"/>
      <c r="C130" s="321"/>
      <c r="D130" s="321"/>
      <c r="E130" s="321"/>
      <c r="F130" s="321"/>
      <c r="G130" s="321"/>
      <c r="H130" s="321"/>
      <c r="I130" s="321"/>
      <c r="J130" s="321"/>
      <c r="K130" s="835"/>
      <c r="L130" s="334"/>
      <c r="M130" s="335"/>
      <c r="N130" s="321"/>
    </row>
    <row r="131" spans="1:14" x14ac:dyDescent="0.2">
      <c r="A131" s="321"/>
      <c r="B131" s="321"/>
      <c r="C131" s="321"/>
      <c r="D131" s="321"/>
      <c r="E131" s="321"/>
      <c r="F131" s="321"/>
      <c r="G131" s="321"/>
      <c r="H131" s="321"/>
      <c r="I131" s="321"/>
      <c r="J131" s="321"/>
      <c r="K131" s="321"/>
      <c r="L131" s="321"/>
      <c r="M131" s="301"/>
      <c r="N131" s="321"/>
    </row>
    <row r="132" spans="1:14" x14ac:dyDescent="0.2">
      <c r="A132" s="321"/>
      <c r="B132" s="321"/>
      <c r="C132" s="321"/>
      <c r="D132" s="321"/>
      <c r="E132" s="321"/>
      <c r="F132" s="321"/>
      <c r="G132" s="321"/>
      <c r="H132" s="321"/>
      <c r="I132" s="321"/>
      <c r="J132" s="321"/>
      <c r="K132" s="321"/>
      <c r="L132" s="321"/>
      <c r="M132" s="301"/>
      <c r="N132" s="321"/>
    </row>
    <row r="133" spans="1:14" x14ac:dyDescent="0.2">
      <c r="A133" s="321"/>
      <c r="B133" s="321"/>
      <c r="C133" s="321"/>
      <c r="D133" s="321"/>
      <c r="E133" s="321"/>
      <c r="F133" s="321"/>
      <c r="G133" s="321"/>
      <c r="H133" s="321"/>
      <c r="I133" s="321"/>
      <c r="J133" s="321"/>
      <c r="K133" s="321"/>
      <c r="L133" s="321"/>
      <c r="M133" s="301"/>
      <c r="N133" s="321"/>
    </row>
    <row r="134" spans="1:14" s="332" customFormat="1" x14ac:dyDescent="0.2">
      <c r="A134" s="321"/>
      <c r="B134" s="321"/>
      <c r="C134" s="321"/>
      <c r="D134" s="321"/>
      <c r="E134" s="321"/>
      <c r="F134" s="321"/>
      <c r="G134" s="321"/>
      <c r="H134" s="321"/>
      <c r="I134" s="321"/>
      <c r="J134" s="321"/>
      <c r="K134" s="322"/>
      <c r="L134" s="322"/>
      <c r="M134" s="340"/>
      <c r="N134" s="321"/>
    </row>
    <row r="135" spans="1:14" ht="11.25" customHeight="1" x14ac:dyDescent="0.2">
      <c r="A135" s="321"/>
      <c r="B135" s="321"/>
      <c r="C135" s="321"/>
      <c r="D135" s="321"/>
      <c r="E135" s="321"/>
      <c r="F135" s="321"/>
      <c r="G135" s="321"/>
      <c r="H135" s="321"/>
      <c r="I135" s="321"/>
      <c r="J135" s="321"/>
      <c r="K135" s="321"/>
      <c r="L135" s="321"/>
      <c r="M135" s="301"/>
      <c r="N135" s="321"/>
    </row>
    <row r="136" spans="1:14" s="332" customFormat="1" x14ac:dyDescent="0.2">
      <c r="A136" s="321"/>
      <c r="B136" s="321"/>
      <c r="C136" s="321"/>
      <c r="D136" s="321"/>
      <c r="E136" s="321"/>
      <c r="F136" s="321"/>
      <c r="G136" s="321"/>
      <c r="H136" s="321"/>
      <c r="I136" s="321"/>
      <c r="J136" s="321"/>
      <c r="K136" s="321"/>
      <c r="L136" s="321"/>
      <c r="M136" s="301"/>
      <c r="N136" s="321"/>
    </row>
    <row r="137" spans="1:14" ht="13.5" customHeight="1" x14ac:dyDescent="0.2">
      <c r="A137" s="321"/>
      <c r="B137" s="321"/>
      <c r="C137" s="321"/>
      <c r="D137" s="321"/>
      <c r="E137" s="321"/>
      <c r="F137" s="321"/>
      <c r="G137" s="321"/>
      <c r="H137" s="321"/>
      <c r="I137" s="321"/>
      <c r="J137" s="321"/>
      <c r="K137" s="321"/>
      <c r="L137" s="321"/>
      <c r="M137" s="301"/>
      <c r="N137" s="321"/>
    </row>
    <row r="138" spans="1:14" ht="20.25" customHeight="1" x14ac:dyDescent="0.2">
      <c r="A138" s="321"/>
      <c r="B138" s="321"/>
      <c r="C138" s="321"/>
      <c r="D138" s="321"/>
      <c r="E138" s="321"/>
      <c r="F138" s="321"/>
      <c r="G138" s="321"/>
      <c r="H138" s="321"/>
      <c r="I138" s="321"/>
      <c r="J138" s="321"/>
      <c r="K138" s="321"/>
      <c r="L138" s="321"/>
      <c r="M138" s="301"/>
      <c r="N138" s="321"/>
    </row>
    <row r="139" spans="1:14" x14ac:dyDescent="0.2">
      <c r="A139" s="321"/>
      <c r="B139" s="321"/>
      <c r="C139" s="321"/>
      <c r="D139" s="321"/>
      <c r="E139" s="321"/>
      <c r="F139" s="321"/>
      <c r="G139" s="321"/>
      <c r="H139" s="321"/>
      <c r="I139" s="321"/>
      <c r="J139" s="321"/>
      <c r="K139" s="321"/>
      <c r="L139" s="321"/>
      <c r="M139" s="301"/>
      <c r="N139" s="321"/>
    </row>
    <row r="140" spans="1:14" x14ac:dyDescent="0.2">
      <c r="A140" s="321"/>
      <c r="B140" s="321"/>
      <c r="C140" s="321"/>
      <c r="D140" s="321"/>
      <c r="E140" s="321"/>
      <c r="F140" s="321"/>
      <c r="G140" s="321"/>
      <c r="H140" s="321"/>
      <c r="I140" s="321"/>
      <c r="J140" s="321"/>
      <c r="K140" s="321"/>
      <c r="L140" s="321"/>
      <c r="M140" s="301"/>
      <c r="N140" s="321"/>
    </row>
    <row r="141" spans="1:14" x14ac:dyDescent="0.2">
      <c r="A141" s="321"/>
      <c r="B141" s="321"/>
      <c r="C141" s="321"/>
      <c r="D141" s="321"/>
      <c r="E141" s="321"/>
      <c r="F141" s="321"/>
      <c r="G141" s="321"/>
      <c r="H141" s="321"/>
      <c r="I141" s="321"/>
      <c r="J141" s="321"/>
      <c r="K141" s="321"/>
      <c r="L141" s="321"/>
      <c r="M141" s="301"/>
      <c r="N141" s="321"/>
    </row>
    <row r="142" spans="1:14" x14ac:dyDescent="0.2">
      <c r="A142" s="321"/>
      <c r="B142" s="321"/>
      <c r="C142" s="321"/>
      <c r="D142" s="321"/>
      <c r="E142" s="321"/>
      <c r="F142" s="321"/>
      <c r="G142" s="321"/>
      <c r="H142" s="321"/>
      <c r="I142" s="321"/>
      <c r="J142" s="321"/>
      <c r="K142" s="321"/>
      <c r="L142" s="321"/>
      <c r="M142" s="301"/>
      <c r="N142" s="321"/>
    </row>
    <row r="143" spans="1:14" x14ac:dyDescent="0.2">
      <c r="A143" s="321"/>
      <c r="B143" s="321"/>
      <c r="C143" s="321"/>
      <c r="D143" s="321"/>
      <c r="E143" s="321"/>
      <c r="F143" s="321"/>
      <c r="G143" s="321"/>
      <c r="H143" s="321"/>
      <c r="I143" s="321"/>
      <c r="J143" s="321"/>
      <c r="K143" s="321"/>
      <c r="L143" s="321"/>
      <c r="M143" s="301"/>
      <c r="N143" s="321"/>
    </row>
    <row r="144" spans="1:14" x14ac:dyDescent="0.2">
      <c r="A144" s="321"/>
      <c r="B144" s="321"/>
      <c r="C144" s="321"/>
      <c r="D144" s="321"/>
      <c r="E144" s="321"/>
      <c r="F144" s="321"/>
      <c r="G144" s="321"/>
      <c r="H144" s="321"/>
      <c r="I144" s="321"/>
      <c r="J144" s="321"/>
      <c r="K144" s="321"/>
      <c r="L144" s="321"/>
      <c r="M144" s="301"/>
      <c r="N144" s="321"/>
    </row>
    <row r="145" spans="1:14" x14ac:dyDescent="0.2">
      <c r="A145" s="321"/>
      <c r="B145" s="321"/>
      <c r="C145" s="321"/>
      <c r="D145" s="321"/>
      <c r="E145" s="321"/>
      <c r="F145" s="321"/>
      <c r="G145" s="321"/>
      <c r="H145" s="321"/>
      <c r="I145" s="321"/>
      <c r="J145" s="321"/>
      <c r="K145" s="321"/>
      <c r="L145" s="321"/>
      <c r="M145" s="301"/>
      <c r="N145" s="321"/>
    </row>
    <row r="146" spans="1:14" x14ac:dyDescent="0.2">
      <c r="A146" s="321"/>
      <c r="B146" s="321"/>
      <c r="C146" s="321"/>
      <c r="D146" s="321"/>
      <c r="E146" s="321"/>
      <c r="F146" s="321"/>
      <c r="G146" s="321"/>
      <c r="H146" s="321"/>
      <c r="I146" s="321"/>
      <c r="J146" s="321"/>
      <c r="K146" s="321"/>
      <c r="L146" s="321"/>
      <c r="M146" s="301"/>
      <c r="N146" s="321"/>
    </row>
    <row r="147" spans="1:14" x14ac:dyDescent="0.2">
      <c r="A147" s="321"/>
      <c r="B147" s="321"/>
      <c r="C147" s="321"/>
      <c r="D147" s="321"/>
      <c r="E147" s="321"/>
      <c r="F147" s="321"/>
      <c r="G147" s="321"/>
      <c r="H147" s="321"/>
      <c r="I147" s="321"/>
      <c r="J147" s="321"/>
      <c r="K147" s="321"/>
      <c r="L147" s="321"/>
      <c r="M147" s="301"/>
      <c r="N147" s="321"/>
    </row>
    <row r="148" spans="1:14" x14ac:dyDescent="0.2">
      <c r="A148" s="321"/>
      <c r="B148" s="321"/>
      <c r="C148" s="321"/>
      <c r="D148" s="321"/>
      <c r="E148" s="321"/>
      <c r="F148" s="321"/>
      <c r="G148" s="321"/>
      <c r="H148" s="321"/>
      <c r="I148" s="321"/>
      <c r="J148" s="321"/>
      <c r="K148" s="321"/>
      <c r="L148" s="321"/>
      <c r="M148" s="301"/>
      <c r="N148" s="321"/>
    </row>
    <row r="149" spans="1:14" x14ac:dyDescent="0.2">
      <c r="A149" s="321"/>
      <c r="B149" s="321"/>
      <c r="C149" s="321"/>
      <c r="D149" s="321"/>
      <c r="E149" s="321"/>
      <c r="F149" s="321"/>
      <c r="G149" s="321"/>
      <c r="H149" s="321"/>
      <c r="I149" s="321"/>
      <c r="J149" s="321"/>
      <c r="K149" s="321"/>
      <c r="L149" s="321"/>
      <c r="M149" s="301"/>
      <c r="N149" s="321"/>
    </row>
    <row r="150" spans="1:14" x14ac:dyDescent="0.2">
      <c r="A150" s="321"/>
      <c r="B150" s="321"/>
      <c r="C150" s="321"/>
      <c r="D150" s="321"/>
      <c r="E150" s="321"/>
      <c r="F150" s="321"/>
      <c r="G150" s="321"/>
      <c r="H150" s="321"/>
      <c r="I150" s="321"/>
      <c r="J150" s="321"/>
      <c r="K150" s="321"/>
      <c r="L150" s="321"/>
      <c r="M150" s="301"/>
      <c r="N150" s="321"/>
    </row>
    <row r="151" spans="1:14" x14ac:dyDescent="0.2">
      <c r="A151" s="321"/>
      <c r="B151" s="321"/>
      <c r="C151" s="321"/>
      <c r="D151" s="321"/>
      <c r="E151" s="321"/>
      <c r="F151" s="321"/>
      <c r="G151" s="321"/>
      <c r="H151" s="321"/>
      <c r="I151" s="321"/>
      <c r="J151" s="321"/>
      <c r="K151" s="321"/>
      <c r="L151" s="321"/>
      <c r="M151" s="301"/>
      <c r="N151" s="321"/>
    </row>
    <row r="152" spans="1:14" x14ac:dyDescent="0.2">
      <c r="A152" s="321"/>
      <c r="B152" s="321"/>
      <c r="C152" s="321"/>
      <c r="D152" s="321"/>
      <c r="E152" s="321"/>
      <c r="F152" s="321"/>
      <c r="G152" s="321"/>
      <c r="H152" s="321"/>
      <c r="I152" s="321"/>
      <c r="J152" s="321"/>
      <c r="K152" s="321"/>
      <c r="L152" s="321"/>
      <c r="M152" s="301"/>
      <c r="N152" s="321"/>
    </row>
    <row r="153" spans="1:14" x14ac:dyDescent="0.2">
      <c r="A153" s="321"/>
      <c r="B153" s="321"/>
      <c r="C153" s="321"/>
      <c r="D153" s="321"/>
      <c r="E153" s="321"/>
      <c r="F153" s="321"/>
      <c r="G153" s="321"/>
      <c r="H153" s="321"/>
      <c r="I153" s="321"/>
      <c r="J153" s="321"/>
      <c r="K153" s="321"/>
      <c r="L153" s="321"/>
      <c r="M153" s="301"/>
      <c r="N153" s="321"/>
    </row>
    <row r="154" spans="1:14" x14ac:dyDescent="0.2">
      <c r="A154" s="321"/>
      <c r="B154" s="321"/>
      <c r="C154" s="321"/>
      <c r="D154" s="321"/>
      <c r="E154" s="321"/>
      <c r="F154" s="321"/>
      <c r="G154" s="321"/>
      <c r="H154" s="321"/>
      <c r="I154" s="321"/>
      <c r="J154" s="321"/>
      <c r="K154" s="321"/>
      <c r="L154" s="321"/>
      <c r="M154" s="301"/>
      <c r="N154" s="321"/>
    </row>
    <row r="155" spans="1:14" x14ac:dyDescent="0.2">
      <c r="A155" s="321"/>
      <c r="B155" s="321"/>
      <c r="C155" s="321"/>
      <c r="D155" s="321"/>
      <c r="E155" s="321"/>
      <c r="F155" s="321"/>
      <c r="G155" s="321"/>
      <c r="H155" s="321"/>
      <c r="I155" s="321"/>
      <c r="J155" s="321"/>
      <c r="K155" s="321"/>
      <c r="L155" s="321"/>
      <c r="M155" s="301"/>
      <c r="N155" s="321"/>
    </row>
    <row r="156" spans="1:14" x14ac:dyDescent="0.2">
      <c r="A156" s="321"/>
      <c r="B156" s="321"/>
      <c r="C156" s="321"/>
      <c r="D156" s="321"/>
      <c r="E156" s="321"/>
      <c r="F156" s="321"/>
      <c r="G156" s="321"/>
      <c r="H156" s="321"/>
      <c r="I156" s="321"/>
      <c r="J156" s="321"/>
      <c r="K156" s="321"/>
      <c r="L156" s="321"/>
      <c r="M156" s="301"/>
      <c r="N156" s="321"/>
    </row>
    <row r="157" spans="1:14" x14ac:dyDescent="0.2">
      <c r="A157" s="321"/>
      <c r="B157" s="321"/>
      <c r="C157" s="321"/>
      <c r="D157" s="321"/>
      <c r="E157" s="321"/>
      <c r="F157" s="321"/>
      <c r="G157" s="321"/>
      <c r="H157" s="321"/>
      <c r="I157" s="321"/>
      <c r="J157" s="321"/>
      <c r="K157" s="321"/>
      <c r="L157" s="321"/>
      <c r="M157" s="301"/>
      <c r="N157" s="321"/>
    </row>
    <row r="158" spans="1:14" x14ac:dyDescent="0.2">
      <c r="A158" s="321"/>
      <c r="B158" s="321"/>
      <c r="C158" s="321"/>
      <c r="D158" s="321"/>
      <c r="E158" s="321"/>
      <c r="F158" s="321"/>
      <c r="G158" s="321"/>
      <c r="H158" s="321"/>
      <c r="I158" s="321"/>
      <c r="J158" s="321"/>
      <c r="K158" s="321"/>
      <c r="L158" s="321"/>
      <c r="M158" s="301"/>
      <c r="N158" s="321"/>
    </row>
    <row r="159" spans="1:14" x14ac:dyDescent="0.2">
      <c r="A159" s="321"/>
      <c r="B159" s="321"/>
      <c r="C159" s="321"/>
      <c r="D159" s="321"/>
      <c r="E159" s="321"/>
      <c r="F159" s="321"/>
      <c r="G159" s="321"/>
      <c r="H159" s="321"/>
      <c r="I159" s="321"/>
      <c r="J159" s="321"/>
      <c r="K159" s="321"/>
      <c r="L159" s="321"/>
      <c r="M159" s="301"/>
      <c r="N159" s="321"/>
    </row>
    <row r="160" spans="1:14" x14ac:dyDescent="0.2">
      <c r="A160" s="321"/>
      <c r="B160" s="321"/>
      <c r="C160" s="321"/>
      <c r="D160" s="321"/>
      <c r="E160" s="321"/>
      <c r="F160" s="321"/>
      <c r="G160" s="321"/>
      <c r="H160" s="321"/>
      <c r="I160" s="321"/>
      <c r="J160" s="321"/>
      <c r="K160" s="321"/>
      <c r="L160" s="321"/>
      <c r="M160" s="301"/>
      <c r="N160" s="321"/>
    </row>
    <row r="161" spans="1:14" x14ac:dyDescent="0.2">
      <c r="A161" s="321"/>
      <c r="B161" s="321"/>
      <c r="C161" s="321"/>
      <c r="D161" s="321"/>
      <c r="E161" s="321"/>
      <c r="F161" s="321"/>
      <c r="G161" s="321"/>
      <c r="H161" s="321"/>
      <c r="I161" s="321"/>
      <c r="J161" s="321"/>
      <c r="K161" s="321"/>
      <c r="L161" s="321"/>
      <c r="M161" s="301"/>
      <c r="N161" s="321"/>
    </row>
    <row r="162" spans="1:14" x14ac:dyDescent="0.2">
      <c r="A162" s="321"/>
      <c r="B162" s="321"/>
      <c r="C162" s="321"/>
      <c r="D162" s="321"/>
      <c r="E162" s="321"/>
      <c r="F162" s="321"/>
      <c r="G162" s="321"/>
      <c r="H162" s="321"/>
      <c r="I162" s="321"/>
      <c r="J162" s="321"/>
      <c r="K162" s="321"/>
      <c r="L162" s="321"/>
      <c r="M162" s="301"/>
      <c r="N162" s="321"/>
    </row>
    <row r="163" spans="1:14" x14ac:dyDescent="0.2">
      <c r="A163" s="321"/>
      <c r="B163" s="321"/>
      <c r="C163" s="321"/>
      <c r="D163" s="321"/>
      <c r="E163" s="321"/>
      <c r="F163" s="321"/>
      <c r="G163" s="321"/>
      <c r="H163" s="321"/>
      <c r="I163" s="321"/>
      <c r="J163" s="321"/>
      <c r="K163" s="321"/>
      <c r="L163" s="321"/>
      <c r="M163" s="301"/>
      <c r="N163" s="321"/>
    </row>
    <row r="164" spans="1:14" x14ac:dyDescent="0.2">
      <c r="A164" s="321"/>
      <c r="B164" s="321"/>
      <c r="C164" s="321"/>
      <c r="D164" s="321"/>
      <c r="E164" s="321"/>
      <c r="F164" s="321"/>
      <c r="G164" s="321"/>
      <c r="H164" s="321"/>
      <c r="I164" s="321"/>
      <c r="J164" s="321"/>
      <c r="K164" s="321"/>
      <c r="L164" s="321"/>
      <c r="M164" s="301"/>
      <c r="N164" s="321"/>
    </row>
    <row r="165" spans="1:14" x14ac:dyDescent="0.2">
      <c r="A165" s="321"/>
      <c r="B165" s="321"/>
      <c r="C165" s="321"/>
      <c r="D165" s="321"/>
      <c r="E165" s="321"/>
      <c r="F165" s="321"/>
      <c r="G165" s="321"/>
      <c r="H165" s="321"/>
      <c r="I165" s="321"/>
      <c r="J165" s="321"/>
      <c r="K165" s="321"/>
      <c r="L165" s="321"/>
      <c r="M165" s="301"/>
      <c r="N165" s="321"/>
    </row>
    <row r="166" spans="1:14" x14ac:dyDescent="0.2">
      <c r="A166" s="321"/>
      <c r="B166" s="321"/>
      <c r="C166" s="321"/>
      <c r="D166" s="321"/>
      <c r="E166" s="321"/>
      <c r="F166" s="321"/>
      <c r="G166" s="321"/>
      <c r="H166" s="321"/>
      <c r="I166" s="321"/>
      <c r="J166" s="321"/>
      <c r="K166" s="321"/>
      <c r="L166" s="321"/>
      <c r="M166" s="301"/>
      <c r="N166" s="321"/>
    </row>
    <row r="167" spans="1:14" x14ac:dyDescent="0.2">
      <c r="A167" s="321"/>
      <c r="B167" s="321"/>
      <c r="C167" s="321"/>
      <c r="D167" s="321"/>
      <c r="E167" s="321"/>
      <c r="F167" s="321"/>
      <c r="G167" s="321"/>
      <c r="H167" s="321"/>
      <c r="I167" s="321"/>
      <c r="J167" s="321"/>
      <c r="K167" s="321"/>
      <c r="L167" s="321"/>
      <c r="M167" s="301"/>
      <c r="N167" s="321"/>
    </row>
    <row r="168" spans="1:14" x14ac:dyDescent="0.2">
      <c r="A168" s="321"/>
      <c r="B168" s="321"/>
      <c r="C168" s="321"/>
      <c r="D168" s="321"/>
      <c r="E168" s="321"/>
      <c r="F168" s="321"/>
      <c r="G168" s="321"/>
      <c r="H168" s="321"/>
      <c r="I168" s="321"/>
      <c r="J168" s="321"/>
      <c r="K168" s="321"/>
      <c r="L168" s="321"/>
      <c r="M168" s="301"/>
      <c r="N168" s="321"/>
    </row>
    <row r="169" spans="1:14" x14ac:dyDescent="0.2">
      <c r="A169" s="321"/>
      <c r="B169" s="321"/>
      <c r="C169" s="321"/>
      <c r="D169" s="321"/>
      <c r="E169" s="321"/>
      <c r="F169" s="321"/>
      <c r="G169" s="321"/>
      <c r="H169" s="321"/>
      <c r="I169" s="321"/>
      <c r="J169" s="321"/>
      <c r="K169" s="321"/>
      <c r="L169" s="321"/>
      <c r="M169" s="301"/>
      <c r="N169" s="321"/>
    </row>
    <row r="170" spans="1:14" x14ac:dyDescent="0.2">
      <c r="A170" s="321"/>
      <c r="B170" s="321"/>
      <c r="C170" s="321"/>
      <c r="D170" s="321"/>
      <c r="E170" s="321"/>
      <c r="F170" s="321"/>
      <c r="G170" s="321"/>
      <c r="H170" s="321"/>
      <c r="I170" s="321"/>
      <c r="J170" s="321"/>
      <c r="K170" s="321"/>
      <c r="L170" s="321"/>
      <c r="M170" s="301"/>
      <c r="N170" s="321"/>
    </row>
    <row r="171" spans="1:14" x14ac:dyDescent="0.2">
      <c r="A171" s="321"/>
      <c r="B171" s="321"/>
      <c r="C171" s="321"/>
      <c r="D171" s="301"/>
      <c r="E171" s="321"/>
      <c r="F171" s="321"/>
      <c r="G171" s="321"/>
      <c r="H171" s="321"/>
      <c r="I171" s="321"/>
      <c r="J171" s="321"/>
      <c r="K171" s="321"/>
      <c r="L171" s="321"/>
      <c r="M171" s="301"/>
      <c r="N171" s="321"/>
    </row>
    <row r="172" spans="1:14" x14ac:dyDescent="0.2">
      <c r="A172" s="321"/>
      <c r="B172" s="321"/>
      <c r="C172" s="321"/>
      <c r="D172" s="301"/>
      <c r="E172" s="321"/>
      <c r="F172" s="321"/>
      <c r="G172" s="321"/>
      <c r="H172" s="321"/>
      <c r="I172" s="321"/>
      <c r="J172" s="321"/>
      <c r="K172" s="321"/>
      <c r="L172" s="321"/>
      <c r="M172" s="301"/>
      <c r="N172" s="321"/>
    </row>
    <row r="173" spans="1:14" x14ac:dyDescent="0.2">
      <c r="A173" s="321"/>
      <c r="B173" s="321"/>
      <c r="C173" s="321"/>
      <c r="D173" s="301"/>
      <c r="E173" s="321"/>
      <c r="F173" s="321"/>
      <c r="G173" s="321"/>
      <c r="H173" s="321"/>
      <c r="I173" s="321"/>
      <c r="J173" s="321"/>
      <c r="K173" s="321"/>
      <c r="L173" s="321"/>
      <c r="M173" s="301"/>
      <c r="N173" s="321"/>
    </row>
    <row r="174" spans="1:14" x14ac:dyDescent="0.2">
      <c r="A174" s="321"/>
      <c r="B174" s="321"/>
      <c r="C174" s="321"/>
      <c r="D174" s="301"/>
      <c r="E174" s="321"/>
      <c r="F174" s="321"/>
      <c r="G174" s="321"/>
      <c r="H174" s="321"/>
      <c r="I174" s="321"/>
      <c r="J174" s="321"/>
      <c r="K174" s="321"/>
      <c r="L174" s="321"/>
      <c r="M174" s="301"/>
      <c r="N174" s="321"/>
    </row>
    <row r="175" spans="1:14" x14ac:dyDescent="0.2">
      <c r="A175" s="321"/>
      <c r="B175" s="321"/>
      <c r="C175" s="321"/>
      <c r="D175" s="301"/>
      <c r="E175" s="321"/>
      <c r="F175" s="321"/>
      <c r="G175" s="321"/>
      <c r="H175" s="321"/>
      <c r="I175" s="321"/>
      <c r="J175" s="321"/>
      <c r="K175" s="321"/>
      <c r="L175" s="321"/>
      <c r="M175" s="301"/>
      <c r="N175" s="321"/>
    </row>
    <row r="176" spans="1:14" x14ac:dyDescent="0.2">
      <c r="A176" s="321"/>
      <c r="B176" s="321"/>
      <c r="C176" s="321"/>
      <c r="D176" s="301"/>
      <c r="E176" s="321"/>
      <c r="F176" s="321"/>
      <c r="G176" s="321"/>
      <c r="H176" s="321"/>
      <c r="I176" s="321"/>
      <c r="J176" s="321"/>
      <c r="K176" s="321"/>
      <c r="L176" s="321"/>
      <c r="M176" s="301"/>
      <c r="N176" s="321"/>
    </row>
    <row r="177" spans="1:14" x14ac:dyDescent="0.2">
      <c r="A177" s="321"/>
      <c r="B177" s="321"/>
      <c r="C177" s="321"/>
      <c r="D177" s="301"/>
      <c r="E177" s="321"/>
      <c r="F177" s="321"/>
      <c r="G177" s="321"/>
      <c r="H177" s="321"/>
      <c r="I177" s="321"/>
      <c r="J177" s="321"/>
      <c r="K177" s="321"/>
      <c r="L177" s="321"/>
      <c r="M177" s="301"/>
      <c r="N177" s="321"/>
    </row>
    <row r="178" spans="1:14" x14ac:dyDescent="0.2">
      <c r="A178" s="321"/>
      <c r="B178" s="321"/>
      <c r="C178" s="321"/>
      <c r="D178" s="301"/>
      <c r="E178" s="321"/>
      <c r="F178" s="321"/>
      <c r="G178" s="321"/>
      <c r="H178" s="321"/>
      <c r="I178" s="321"/>
      <c r="J178" s="321"/>
      <c r="K178" s="321"/>
      <c r="L178" s="321"/>
      <c r="M178" s="301"/>
      <c r="N178" s="321"/>
    </row>
    <row r="179" spans="1:14" x14ac:dyDescent="0.2">
      <c r="A179" s="321"/>
      <c r="B179" s="321"/>
      <c r="C179" s="321"/>
      <c r="D179" s="301"/>
      <c r="E179" s="321"/>
      <c r="F179" s="321"/>
      <c r="G179" s="321"/>
      <c r="H179" s="321"/>
      <c r="I179" s="321"/>
      <c r="J179" s="321"/>
      <c r="K179" s="321"/>
      <c r="L179" s="321"/>
      <c r="M179" s="301"/>
      <c r="N179" s="321"/>
    </row>
    <row r="180" spans="1:14" x14ac:dyDescent="0.2">
      <c r="A180" s="321"/>
      <c r="B180" s="321"/>
      <c r="C180" s="321"/>
      <c r="D180" s="301"/>
      <c r="E180" s="321"/>
      <c r="F180" s="321"/>
      <c r="G180" s="321"/>
      <c r="H180" s="321"/>
      <c r="I180" s="321"/>
      <c r="J180" s="321"/>
      <c r="K180" s="321"/>
      <c r="L180" s="321"/>
      <c r="M180" s="301"/>
      <c r="N180" s="321"/>
    </row>
    <row r="181" spans="1:14" x14ac:dyDescent="0.2">
      <c r="A181" s="321"/>
      <c r="B181" s="321"/>
      <c r="C181" s="321"/>
      <c r="D181" s="301"/>
      <c r="E181" s="321"/>
      <c r="F181" s="321"/>
      <c r="G181" s="321"/>
      <c r="H181" s="321"/>
      <c r="I181" s="321"/>
      <c r="J181" s="321"/>
      <c r="K181" s="321"/>
      <c r="L181" s="321"/>
      <c r="M181" s="301"/>
      <c r="N181" s="321"/>
    </row>
    <row r="182" spans="1:14" x14ac:dyDescent="0.2">
      <c r="A182" s="321"/>
      <c r="B182" s="321"/>
      <c r="C182" s="321"/>
      <c r="D182" s="301"/>
      <c r="E182" s="321"/>
      <c r="F182" s="321"/>
      <c r="G182" s="321"/>
      <c r="H182" s="321"/>
      <c r="I182" s="321"/>
      <c r="J182" s="321"/>
      <c r="K182" s="321"/>
      <c r="L182" s="321"/>
      <c r="M182" s="301"/>
      <c r="N182" s="321"/>
    </row>
    <row r="183" spans="1:14" x14ac:dyDescent="0.2">
      <c r="A183" s="321"/>
      <c r="B183" s="321"/>
      <c r="C183" s="321"/>
      <c r="D183" s="301"/>
      <c r="E183" s="321"/>
      <c r="F183" s="321"/>
      <c r="G183" s="321"/>
      <c r="H183" s="321"/>
      <c r="I183" s="321"/>
      <c r="J183" s="321"/>
      <c r="K183" s="321"/>
      <c r="L183" s="321"/>
      <c r="M183" s="301"/>
      <c r="N183" s="321"/>
    </row>
    <row r="184" spans="1:14" x14ac:dyDescent="0.2">
      <c r="A184" s="321"/>
      <c r="B184" s="321"/>
      <c r="C184" s="321"/>
      <c r="D184" s="301"/>
      <c r="E184" s="321"/>
      <c r="F184" s="321"/>
      <c r="G184" s="321"/>
      <c r="H184" s="321"/>
      <c r="I184" s="321"/>
      <c r="J184" s="321"/>
      <c r="K184" s="321"/>
      <c r="L184" s="321"/>
      <c r="M184" s="301"/>
      <c r="N184" s="321"/>
    </row>
    <row r="185" spans="1:14" x14ac:dyDescent="0.2">
      <c r="A185" s="321"/>
      <c r="B185" s="321"/>
      <c r="C185" s="321"/>
      <c r="D185" s="301"/>
      <c r="E185" s="321"/>
      <c r="F185" s="321"/>
      <c r="G185" s="321"/>
      <c r="H185" s="321"/>
      <c r="I185" s="321"/>
      <c r="J185" s="321"/>
      <c r="K185" s="321"/>
      <c r="L185" s="321"/>
      <c r="M185" s="301"/>
      <c r="N185" s="321"/>
    </row>
    <row r="186" spans="1:14" x14ac:dyDescent="0.2">
      <c r="A186" s="321"/>
      <c r="B186" s="321"/>
      <c r="C186" s="321"/>
      <c r="D186" s="301"/>
      <c r="E186" s="321"/>
      <c r="F186" s="321"/>
      <c r="G186" s="321"/>
      <c r="H186" s="321"/>
      <c r="I186" s="321"/>
      <c r="J186" s="321"/>
      <c r="K186" s="321"/>
      <c r="L186" s="321"/>
      <c r="M186" s="301"/>
      <c r="N186" s="321"/>
    </row>
    <row r="187" spans="1:14" x14ac:dyDescent="0.2">
      <c r="A187" s="321"/>
      <c r="B187" s="321"/>
      <c r="C187" s="321"/>
      <c r="D187" s="301"/>
      <c r="E187" s="321"/>
      <c r="F187" s="321"/>
      <c r="G187" s="321"/>
      <c r="H187" s="321"/>
      <c r="I187" s="321"/>
      <c r="J187" s="321"/>
      <c r="K187" s="321"/>
      <c r="L187" s="321"/>
      <c r="M187" s="301"/>
      <c r="N187" s="321"/>
    </row>
    <row r="188" spans="1:14" x14ac:dyDescent="0.2">
      <c r="A188" s="321"/>
      <c r="B188" s="321"/>
      <c r="C188" s="321"/>
      <c r="D188" s="301"/>
      <c r="E188" s="321"/>
      <c r="F188" s="321"/>
      <c r="G188" s="321"/>
      <c r="H188" s="321"/>
      <c r="I188" s="321"/>
      <c r="J188" s="321"/>
      <c r="K188" s="321"/>
      <c r="L188" s="321"/>
      <c r="M188" s="301"/>
      <c r="N188" s="321"/>
    </row>
    <row r="189" spans="1:14" x14ac:dyDescent="0.2">
      <c r="A189" s="321"/>
      <c r="B189" s="321"/>
      <c r="C189" s="321"/>
      <c r="D189" s="301"/>
      <c r="E189" s="321"/>
      <c r="F189" s="321"/>
      <c r="G189" s="321"/>
      <c r="H189" s="321"/>
      <c r="I189" s="321"/>
      <c r="J189" s="321"/>
      <c r="K189" s="321"/>
      <c r="L189" s="321"/>
      <c r="M189" s="301"/>
      <c r="N189" s="321"/>
    </row>
    <row r="190" spans="1:14" x14ac:dyDescent="0.2">
      <c r="J190" s="321"/>
      <c r="K190" s="321"/>
      <c r="L190" s="321"/>
      <c r="M190" s="301"/>
      <c r="N190" s="321"/>
    </row>
    <row r="191" spans="1:14" x14ac:dyDescent="0.2">
      <c r="J191" s="321"/>
      <c r="K191" s="321"/>
      <c r="L191" s="321"/>
      <c r="M191" s="301"/>
      <c r="N191" s="321"/>
    </row>
    <row r="192" spans="1:14" x14ac:dyDescent="0.2">
      <c r="J192" s="321"/>
      <c r="K192" s="321"/>
      <c r="L192" s="321"/>
      <c r="M192" s="301"/>
      <c r="N192" s="321"/>
    </row>
    <row r="193" spans="10:14" x14ac:dyDescent="0.2">
      <c r="J193" s="321"/>
      <c r="K193" s="321"/>
      <c r="L193" s="321"/>
      <c r="M193" s="301"/>
      <c r="N193" s="321"/>
    </row>
    <row r="194" spans="10:14" x14ac:dyDescent="0.2">
      <c r="J194" s="321"/>
      <c r="K194" s="321"/>
      <c r="L194" s="321"/>
      <c r="M194" s="301"/>
      <c r="N194" s="321"/>
    </row>
    <row r="195" spans="10:14" x14ac:dyDescent="0.2">
      <c r="J195" s="321"/>
      <c r="K195" s="321"/>
      <c r="L195" s="321"/>
      <c r="M195" s="301"/>
      <c r="N195" s="321"/>
    </row>
    <row r="196" spans="10:14" x14ac:dyDescent="0.2">
      <c r="J196" s="321"/>
      <c r="K196" s="321"/>
      <c r="L196" s="321"/>
      <c r="M196" s="301"/>
      <c r="N196" s="321"/>
    </row>
    <row r="197" spans="10:14" x14ac:dyDescent="0.2">
      <c r="J197" s="321"/>
      <c r="K197" s="321"/>
      <c r="L197" s="321"/>
      <c r="M197" s="301"/>
      <c r="N197" s="321"/>
    </row>
  </sheetData>
  <mergeCells count="16">
    <mergeCell ref="N25:O25"/>
    <mergeCell ref="K129:K130"/>
    <mergeCell ref="K115:N115"/>
    <mergeCell ref="N53:P53"/>
    <mergeCell ref="K54:M54"/>
    <mergeCell ref="K99:N99"/>
    <mergeCell ref="K107:N107"/>
    <mergeCell ref="A1:I1"/>
    <mergeCell ref="A2:I2"/>
    <mergeCell ref="A3:B3"/>
    <mergeCell ref="K53:M53"/>
    <mergeCell ref="K11:M11"/>
    <mergeCell ref="K20:M20"/>
    <mergeCell ref="K25:M25"/>
    <mergeCell ref="E24:G24"/>
    <mergeCell ref="E27:F27"/>
  </mergeCells>
  <phoneticPr fontId="6" type="noConversion"/>
  <pageMargins left="0.75" right="0.75" top="1" bottom="1" header="0.5" footer="0.5"/>
  <pageSetup paperSize="9" scale="71" orientation="portrait" r:id="rId1"/>
  <headerFooter alignWithMargins="0"/>
  <colBreaks count="1" manualBreakCount="1">
    <brk id="9" min="2" max="185" man="1"/>
  </colBreaks>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9"/>
  <sheetViews>
    <sheetView view="pageBreakPreview" zoomScale="115" zoomScaleSheetLayoutView="115" workbookViewId="0">
      <selection activeCell="K63" sqref="K63"/>
    </sheetView>
  </sheetViews>
  <sheetFormatPr defaultColWidth="9.109375" defaultRowHeight="12.6" x14ac:dyDescent="0.2"/>
  <cols>
    <col min="1" max="1" width="9.109375" style="319"/>
    <col min="2" max="2" width="18.88671875" style="319" bestFit="1" customWidth="1"/>
    <col min="3" max="3" width="6.6640625" style="319" bestFit="1" customWidth="1"/>
    <col min="4" max="4" width="4.6640625" style="319" bestFit="1" customWidth="1"/>
    <col min="5" max="5" width="9.33203125" style="319" customWidth="1"/>
    <col min="6" max="6" width="5.33203125" style="319" customWidth="1"/>
    <col min="7" max="7" width="5.109375" style="319" customWidth="1"/>
    <col min="8" max="8" width="12.5546875" style="319" customWidth="1"/>
    <col min="9" max="9" width="10.44140625" style="319" bestFit="1" customWidth="1"/>
    <col min="10" max="10" width="9.109375" style="319"/>
    <col min="11" max="11" width="31.5546875" style="319" customWidth="1"/>
    <col min="12" max="12" width="9.6640625" style="319" bestFit="1" customWidth="1"/>
    <col min="13" max="16384" width="9.109375" style="319"/>
  </cols>
  <sheetData>
    <row r="1" spans="1:15" s="309" customFormat="1" x14ac:dyDescent="0.25">
      <c r="A1" s="813" t="e">
        <f>#REF!</f>
        <v>#REF!</v>
      </c>
      <c r="B1" s="813"/>
      <c r="C1" s="813"/>
      <c r="D1" s="813"/>
      <c r="E1" s="813"/>
      <c r="F1" s="813"/>
      <c r="G1" s="813"/>
      <c r="H1" s="813"/>
      <c r="I1" s="813"/>
    </row>
    <row r="2" spans="1:15" s="309" customFormat="1" x14ac:dyDescent="0.25">
      <c r="A2" s="814" t="e">
        <f>#REF!</f>
        <v>#REF!</v>
      </c>
      <c r="B2" s="814"/>
      <c r="C2" s="814"/>
      <c r="D2" s="814"/>
      <c r="E2" s="814"/>
      <c r="F2" s="814"/>
      <c r="G2" s="814"/>
      <c r="H2" s="814"/>
      <c r="I2" s="814"/>
    </row>
    <row r="3" spans="1:15" x14ac:dyDescent="0.2">
      <c r="A3" s="889" t="s">
        <v>341</v>
      </c>
      <c r="B3" s="890"/>
      <c r="C3" s="350">
        <v>0</v>
      </c>
      <c r="D3" s="184"/>
      <c r="E3" s="185"/>
      <c r="F3" s="185"/>
      <c r="G3" s="185"/>
      <c r="H3" s="185"/>
      <c r="I3" s="185"/>
      <c r="J3" s="182"/>
      <c r="K3" s="182"/>
      <c r="L3" s="182"/>
      <c r="M3" s="182"/>
      <c r="N3" s="182"/>
      <c r="O3" s="182"/>
    </row>
    <row r="4" spans="1:15" x14ac:dyDescent="0.2">
      <c r="A4" s="305" t="s">
        <v>44</v>
      </c>
      <c r="B4" s="305" t="s">
        <v>45</v>
      </c>
      <c r="C4" s="305" t="s">
        <v>0</v>
      </c>
      <c r="D4" s="305" t="s">
        <v>1</v>
      </c>
      <c r="E4" s="305" t="s">
        <v>46</v>
      </c>
      <c r="F4" s="305" t="s">
        <v>47</v>
      </c>
      <c r="G4" s="305" t="s">
        <v>48</v>
      </c>
      <c r="H4" s="305" t="s">
        <v>49</v>
      </c>
      <c r="I4" s="305" t="s">
        <v>50</v>
      </c>
      <c r="J4" s="182"/>
      <c r="K4" s="182"/>
      <c r="L4" s="182"/>
      <c r="M4" s="182"/>
      <c r="N4" s="182"/>
      <c r="O4" s="182"/>
    </row>
    <row r="5" spans="1:15" x14ac:dyDescent="0.2">
      <c r="A5" s="184"/>
      <c r="B5" s="185"/>
      <c r="C5" s="185"/>
      <c r="D5" s="184"/>
      <c r="E5" s="185"/>
      <c r="F5" s="185"/>
      <c r="G5" s="185"/>
      <c r="H5" s="185"/>
      <c r="I5" s="185"/>
      <c r="J5" s="182"/>
      <c r="K5" s="182"/>
      <c r="L5" s="182"/>
      <c r="M5" s="182"/>
      <c r="N5" s="182"/>
      <c r="O5" s="182"/>
    </row>
    <row r="6" spans="1:15" ht="25.2" x14ac:dyDescent="0.2">
      <c r="A6" s="186">
        <v>1</v>
      </c>
      <c r="B6" s="194" t="s">
        <v>298</v>
      </c>
      <c r="C6" s="375" t="s">
        <v>58</v>
      </c>
      <c r="D6" s="376">
        <f>+L7</f>
        <v>1</v>
      </c>
      <c r="E6" s="377">
        <f>L10</f>
        <v>11.2</v>
      </c>
      <c r="F6" s="888">
        <f>+L20</f>
        <v>8.0250000000000004</v>
      </c>
      <c r="G6" s="888"/>
      <c r="H6" s="374">
        <f>+F6*E6*D6</f>
        <v>89.88</v>
      </c>
      <c r="I6" s="374"/>
      <c r="J6" s="182"/>
      <c r="K6" s="192" t="s">
        <v>85</v>
      </c>
      <c r="L6" s="183"/>
      <c r="M6" s="182"/>
      <c r="N6" s="182"/>
      <c r="O6" s="182"/>
    </row>
    <row r="7" spans="1:15" x14ac:dyDescent="0.2">
      <c r="A7" s="596">
        <v>1.1000000000000001</v>
      </c>
      <c r="B7" s="194" t="s">
        <v>519</v>
      </c>
      <c r="C7" s="375" t="s">
        <v>58</v>
      </c>
      <c r="D7" s="594">
        <v>0</v>
      </c>
      <c r="E7" s="595">
        <f>E6</f>
        <v>11.2</v>
      </c>
      <c r="F7" s="891">
        <f>0.5*(0.5+1)*0.5</f>
        <v>0.375</v>
      </c>
      <c r="G7" s="892"/>
      <c r="H7" s="374">
        <f>F7*E7*D7</f>
        <v>0</v>
      </c>
      <c r="I7" s="374"/>
      <c r="J7" s="182"/>
      <c r="K7" s="182" t="s">
        <v>279</v>
      </c>
      <c r="L7" s="521">
        <v>1</v>
      </c>
      <c r="M7" s="182"/>
      <c r="N7" s="182"/>
      <c r="O7" s="182"/>
    </row>
    <row r="8" spans="1:15" x14ac:dyDescent="0.2">
      <c r="A8" s="184"/>
      <c r="B8" s="185"/>
      <c r="C8" s="375"/>
      <c r="D8" s="376"/>
      <c r="E8" s="375"/>
      <c r="F8" s="375"/>
      <c r="G8" s="375"/>
      <c r="H8" s="374">
        <f>SUM(H6:H7)</f>
        <v>89.88</v>
      </c>
      <c r="I8" s="11">
        <f>ROUND(H8*$C$3,3)</f>
        <v>0</v>
      </c>
      <c r="J8" s="182"/>
      <c r="K8" s="182"/>
      <c r="L8" s="521"/>
      <c r="M8" s="182"/>
      <c r="N8" s="182"/>
      <c r="O8" s="182"/>
    </row>
    <row r="9" spans="1:15" x14ac:dyDescent="0.2">
      <c r="A9" s="186">
        <v>2</v>
      </c>
      <c r="B9" s="187" t="s">
        <v>90</v>
      </c>
      <c r="C9" s="375" t="s">
        <v>57</v>
      </c>
      <c r="D9" s="378"/>
      <c r="E9" s="379"/>
      <c r="F9" s="380"/>
      <c r="G9" s="380"/>
      <c r="H9" s="374"/>
      <c r="I9" s="374"/>
      <c r="J9" s="182"/>
      <c r="K9" s="182"/>
      <c r="L9" s="521"/>
      <c r="M9" s="182"/>
      <c r="N9" s="182"/>
      <c r="O9" s="182"/>
    </row>
    <row r="10" spans="1:15" x14ac:dyDescent="0.2">
      <c r="A10" s="186"/>
      <c r="B10" s="185" t="s">
        <v>263</v>
      </c>
      <c r="C10" s="375">
        <f>+D6</f>
        <v>1</v>
      </c>
      <c r="D10" s="381">
        <v>200</v>
      </c>
      <c r="E10" s="382" t="str">
        <f>"@ " &amp; D10 &amp; " kg/cum of concrete"</f>
        <v>@ 200 kg/cum of concrete</v>
      </c>
      <c r="F10" s="380"/>
      <c r="G10" s="380"/>
      <c r="H10" s="375">
        <f>H8*D10/1000</f>
        <v>17.975999999999999</v>
      </c>
      <c r="I10" s="374"/>
      <c r="J10" s="182"/>
      <c r="K10" s="182" t="s">
        <v>281</v>
      </c>
      <c r="L10" s="521">
        <v>11.2</v>
      </c>
      <c r="M10" s="182"/>
      <c r="N10" s="182"/>
      <c r="O10" s="182"/>
    </row>
    <row r="11" spans="1:15" x14ac:dyDescent="0.2">
      <c r="A11" s="184"/>
      <c r="B11" s="185"/>
      <c r="C11" s="375"/>
      <c r="D11" s="378"/>
      <c r="E11" s="379"/>
      <c r="F11" s="380"/>
      <c r="G11" s="380"/>
      <c r="H11" s="374">
        <f>SUM(H10:H10)</f>
        <v>17.975999999999999</v>
      </c>
      <c r="I11" s="11">
        <f>ROUND(H11*$C$3,3)</f>
        <v>0</v>
      </c>
      <c r="J11" s="182"/>
      <c r="K11" s="182" t="s">
        <v>284</v>
      </c>
      <c r="L11" s="190">
        <f>+L10-0.3*2</f>
        <v>10.6</v>
      </c>
      <c r="M11" s="182"/>
      <c r="N11" s="182"/>
      <c r="O11" s="182"/>
    </row>
    <row r="12" spans="1:15" x14ac:dyDescent="0.2">
      <c r="A12" s="184"/>
      <c r="B12" s="187"/>
      <c r="C12" s="185"/>
      <c r="D12" s="184"/>
      <c r="E12" s="202"/>
      <c r="F12" s="202"/>
      <c r="G12" s="202"/>
      <c r="H12" s="185"/>
      <c r="I12" s="185"/>
      <c r="J12" s="182"/>
      <c r="K12" s="182" t="s">
        <v>88</v>
      </c>
      <c r="L12" s="522">
        <v>0</v>
      </c>
      <c r="M12" s="182"/>
      <c r="N12" s="182"/>
      <c r="O12" s="182"/>
    </row>
    <row r="13" spans="1:15" x14ac:dyDescent="0.2">
      <c r="A13" s="212"/>
      <c r="B13" s="213"/>
      <c r="C13" s="213"/>
      <c r="D13" s="74"/>
      <c r="E13" s="101"/>
      <c r="F13" s="101"/>
      <c r="G13" s="101"/>
      <c r="H13" s="105"/>
      <c r="I13" s="105">
        <f>SUM(I6:I12)</f>
        <v>0</v>
      </c>
      <c r="J13" s="182"/>
      <c r="K13" s="513" t="s">
        <v>89</v>
      </c>
      <c r="L13" s="206"/>
      <c r="M13" s="182"/>
      <c r="N13" s="182"/>
      <c r="O13" s="182"/>
    </row>
    <row r="14" spans="1:15" x14ac:dyDescent="0.2">
      <c r="A14" s="212"/>
      <c r="B14" s="324"/>
      <c r="C14" s="106"/>
      <c r="D14" s="74"/>
      <c r="E14" s="246"/>
      <c r="F14" s="246"/>
      <c r="G14" s="246"/>
      <c r="H14" s="247"/>
      <c r="I14" s="69"/>
      <c r="J14" s="182"/>
      <c r="K14" s="182" t="s">
        <v>287</v>
      </c>
      <c r="L14" s="522">
        <v>7</v>
      </c>
      <c r="M14" s="182"/>
      <c r="N14" s="182"/>
      <c r="O14" s="215">
        <f>+(L15/2-L14/2)/(L15/2-L37/2)*L17</f>
        <v>0.13953488372093023</v>
      </c>
    </row>
    <row r="15" spans="1:15" x14ac:dyDescent="0.2">
      <c r="A15" s="71"/>
      <c r="B15" s="245"/>
      <c r="C15" s="106"/>
      <c r="D15" s="74"/>
      <c r="E15" s="246"/>
      <c r="F15" s="246"/>
      <c r="G15" s="246"/>
      <c r="H15" s="247"/>
      <c r="I15" s="69"/>
      <c r="J15" s="182"/>
      <c r="K15" s="182" t="s">
        <v>288</v>
      </c>
      <c r="L15" s="522">
        <v>10.75</v>
      </c>
      <c r="M15" s="182"/>
      <c r="N15" s="182"/>
      <c r="O15" s="182"/>
    </row>
    <row r="16" spans="1:15" x14ac:dyDescent="0.2">
      <c r="A16" s="71"/>
      <c r="B16" s="245"/>
      <c r="C16" s="106"/>
      <c r="D16" s="74"/>
      <c r="E16" s="101"/>
      <c r="F16" s="101"/>
      <c r="G16" s="101"/>
      <c r="H16" s="248"/>
      <c r="I16" s="248"/>
      <c r="J16" s="182"/>
      <c r="K16" s="182" t="s">
        <v>377</v>
      </c>
      <c r="L16" s="522">
        <v>0.2</v>
      </c>
      <c r="M16" s="182"/>
      <c r="N16" s="182"/>
      <c r="O16" s="182"/>
    </row>
    <row r="17" spans="1:15" x14ac:dyDescent="0.2">
      <c r="A17" s="71"/>
      <c r="B17" s="100"/>
      <c r="C17" s="74"/>
      <c r="D17" s="74"/>
      <c r="E17" s="101"/>
      <c r="F17" s="101"/>
      <c r="G17" s="101"/>
      <c r="H17" s="105"/>
      <c r="I17" s="105"/>
      <c r="J17" s="182"/>
      <c r="K17" s="182" t="s">
        <v>337</v>
      </c>
      <c r="L17" s="522">
        <v>0.4</v>
      </c>
      <c r="M17" s="182"/>
      <c r="N17" s="182"/>
      <c r="O17" s="182"/>
    </row>
    <row r="18" spans="1:15" x14ac:dyDescent="0.2">
      <c r="A18" s="71"/>
      <c r="B18" s="324"/>
      <c r="C18" s="74"/>
      <c r="D18" s="74"/>
      <c r="E18" s="249"/>
      <c r="F18" s="249"/>
      <c r="G18" s="249"/>
      <c r="H18" s="250"/>
      <c r="I18" s="69"/>
      <c r="J18" s="182"/>
      <c r="K18" s="182" t="s">
        <v>338</v>
      </c>
      <c r="L18" s="522">
        <v>1</v>
      </c>
      <c r="M18" s="182"/>
      <c r="N18" s="182"/>
      <c r="O18" s="182"/>
    </row>
    <row r="19" spans="1:15" x14ac:dyDescent="0.2">
      <c r="A19" s="71"/>
      <c r="B19" s="74"/>
      <c r="C19" s="321"/>
      <c r="D19" s="250"/>
      <c r="E19" s="249"/>
      <c r="F19" s="249"/>
      <c r="G19" s="249"/>
      <c r="H19" s="250"/>
      <c r="I19" s="69"/>
      <c r="J19" s="182"/>
      <c r="K19" s="192" t="s">
        <v>339</v>
      </c>
      <c r="L19" s="406">
        <v>2</v>
      </c>
      <c r="M19" s="182"/>
      <c r="N19" s="182"/>
      <c r="O19" s="182"/>
    </row>
    <row r="20" spans="1:15" x14ac:dyDescent="0.2">
      <c r="A20" s="71"/>
      <c r="B20" s="74"/>
      <c r="C20" s="74"/>
      <c r="D20" s="74"/>
      <c r="E20" s="101"/>
      <c r="F20" s="101"/>
      <c r="G20" s="101"/>
      <c r="H20" s="248"/>
      <c r="I20" s="248"/>
      <c r="J20" s="182"/>
      <c r="K20" s="192" t="s">
        <v>340</v>
      </c>
      <c r="L20" s="192">
        <f>+(L16+L17)/2*L19*2+L17*(L15-L19*2)+((L15-L19*2)+L14)/2*(L18-L17)</f>
        <v>8.0250000000000004</v>
      </c>
      <c r="M20" s="182"/>
      <c r="N20" s="182"/>
      <c r="O20" s="182"/>
    </row>
    <row r="21" spans="1:15" x14ac:dyDescent="0.2">
      <c r="A21" s="71"/>
      <c r="B21" s="100"/>
      <c r="C21" s="74"/>
      <c r="D21" s="74"/>
      <c r="E21" s="101"/>
      <c r="F21" s="101"/>
      <c r="G21" s="101"/>
      <c r="H21" s="105"/>
      <c r="I21" s="105"/>
      <c r="J21" s="182"/>
      <c r="M21" s="182"/>
      <c r="N21" s="182"/>
      <c r="O21" s="182"/>
    </row>
    <row r="22" spans="1:15" x14ac:dyDescent="0.2">
      <c r="A22" s="71"/>
      <c r="B22" s="324"/>
      <c r="C22" s="74"/>
      <c r="D22" s="74"/>
      <c r="E22" s="101"/>
      <c r="F22" s="251"/>
      <c r="G22" s="101"/>
      <c r="H22" s="105"/>
      <c r="I22" s="69"/>
      <c r="J22" s="182"/>
      <c r="M22" s="182"/>
      <c r="N22" s="182"/>
      <c r="O22" s="182"/>
    </row>
    <row r="23" spans="1:15" x14ac:dyDescent="0.2">
      <c r="A23" s="71"/>
      <c r="B23" s="74"/>
      <c r="C23" s="321"/>
      <c r="D23" s="250"/>
      <c r="E23" s="101"/>
      <c r="F23" s="251"/>
      <c r="G23" s="101"/>
      <c r="H23" s="105"/>
      <c r="I23" s="69"/>
      <c r="J23" s="182"/>
      <c r="M23" s="182"/>
      <c r="N23" s="182"/>
      <c r="O23" s="182"/>
    </row>
    <row r="24" spans="1:15" x14ac:dyDescent="0.2">
      <c r="A24" s="71"/>
      <c r="B24" s="74"/>
      <c r="C24" s="74"/>
      <c r="D24" s="74"/>
      <c r="E24" s="101"/>
      <c r="F24" s="101"/>
      <c r="G24" s="101"/>
      <c r="H24" s="69"/>
      <c r="I24" s="69"/>
      <c r="J24" s="182"/>
      <c r="M24" s="182"/>
      <c r="N24" s="182"/>
      <c r="O24" s="182"/>
    </row>
    <row r="25" spans="1:15" x14ac:dyDescent="0.2">
      <c r="A25" s="71"/>
      <c r="B25" s="100"/>
      <c r="C25" s="74"/>
      <c r="J25" s="182"/>
      <c r="M25" s="182"/>
      <c r="N25" s="182"/>
      <c r="O25" s="182"/>
    </row>
    <row r="26" spans="1:15" x14ac:dyDescent="0.2">
      <c r="A26" s="71"/>
      <c r="J26" s="182"/>
      <c r="M26" s="182"/>
      <c r="N26" s="182"/>
      <c r="O26" s="182"/>
    </row>
    <row r="27" spans="1:15" x14ac:dyDescent="0.2">
      <c r="A27" s="71"/>
      <c r="J27" s="182"/>
      <c r="M27" s="182"/>
      <c r="N27" s="182"/>
      <c r="O27" s="182"/>
    </row>
    <row r="28" spans="1:15" x14ac:dyDescent="0.2">
      <c r="A28" s="71"/>
      <c r="J28" s="182"/>
      <c r="K28" s="192"/>
      <c r="L28" s="192"/>
      <c r="M28" s="182"/>
      <c r="N28" s="182"/>
      <c r="O28" s="182"/>
    </row>
    <row r="29" spans="1:15" x14ac:dyDescent="0.2">
      <c r="A29" s="71"/>
      <c r="J29" s="182"/>
      <c r="K29" s="182"/>
      <c r="L29" s="205"/>
      <c r="M29" s="182"/>
      <c r="N29" s="182"/>
      <c r="O29" s="182"/>
    </row>
    <row r="30" spans="1:15" x14ac:dyDescent="0.2">
      <c r="A30" s="71"/>
      <c r="J30" s="182"/>
      <c r="K30" s="182"/>
      <c r="L30" s="205"/>
      <c r="M30" s="182"/>
      <c r="N30" s="182"/>
      <c r="O30" s="182"/>
    </row>
    <row r="31" spans="1:15" x14ac:dyDescent="0.2">
      <c r="J31" s="182"/>
      <c r="K31" s="182"/>
      <c r="L31" s="192"/>
      <c r="M31" s="182"/>
      <c r="N31" s="182"/>
      <c r="O31" s="182"/>
    </row>
    <row r="32" spans="1:15" x14ac:dyDescent="0.2">
      <c r="J32" s="182"/>
      <c r="K32" s="182"/>
      <c r="L32" s="205"/>
      <c r="M32" s="182"/>
      <c r="N32" s="182"/>
      <c r="O32" s="182"/>
    </row>
    <row r="33" spans="10:15" x14ac:dyDescent="0.2">
      <c r="J33" s="182"/>
      <c r="K33" s="182"/>
      <c r="L33" s="205"/>
      <c r="M33" s="182"/>
      <c r="N33" s="182"/>
      <c r="O33" s="182"/>
    </row>
    <row r="34" spans="10:15" x14ac:dyDescent="0.2">
      <c r="J34" s="182"/>
      <c r="K34" s="182"/>
      <c r="L34" s="205"/>
      <c r="M34" s="182"/>
      <c r="N34" s="182"/>
      <c r="O34" s="182"/>
    </row>
    <row r="35" spans="10:15" x14ac:dyDescent="0.2">
      <c r="J35" s="182"/>
      <c r="K35" s="182"/>
      <c r="L35" s="205"/>
      <c r="M35" s="182"/>
      <c r="N35" s="182"/>
      <c r="O35" s="182"/>
    </row>
    <row r="36" spans="10:15" x14ac:dyDescent="0.2">
      <c r="J36" s="182"/>
      <c r="K36" s="182"/>
      <c r="L36" s="192"/>
      <c r="M36" s="182"/>
      <c r="N36" s="182"/>
      <c r="O36" s="182"/>
    </row>
    <row r="37" spans="10:15" x14ac:dyDescent="0.2">
      <c r="J37" s="182"/>
      <c r="K37" s="182"/>
      <c r="L37" s="205"/>
      <c r="M37" s="182"/>
      <c r="N37" s="182"/>
      <c r="O37" s="182"/>
    </row>
    <row r="38" spans="10:15" x14ac:dyDescent="0.2">
      <c r="J38" s="182"/>
      <c r="K38" s="182"/>
      <c r="L38" s="192"/>
      <c r="M38" s="182"/>
      <c r="N38" s="182"/>
      <c r="O38" s="182"/>
    </row>
    <row r="39" spans="10:15" x14ac:dyDescent="0.2">
      <c r="J39" s="182"/>
      <c r="K39" s="182"/>
      <c r="L39" s="192"/>
      <c r="M39" s="182"/>
      <c r="N39" s="182"/>
      <c r="O39" s="182"/>
    </row>
    <row r="40" spans="10:15" x14ac:dyDescent="0.2">
      <c r="J40" s="182"/>
      <c r="K40" s="192"/>
      <c r="L40" s="192"/>
      <c r="M40" s="182"/>
      <c r="N40" s="182"/>
      <c r="O40" s="182"/>
    </row>
    <row r="41" spans="10:15" x14ac:dyDescent="0.2">
      <c r="J41" s="182"/>
      <c r="K41" s="192"/>
      <c r="L41" s="192"/>
      <c r="M41" s="182"/>
      <c r="N41" s="182"/>
      <c r="O41" s="182"/>
    </row>
    <row r="42" spans="10:15" x14ac:dyDescent="0.2">
      <c r="J42" s="182"/>
      <c r="K42" s="182"/>
      <c r="L42" s="207"/>
      <c r="M42" s="182"/>
      <c r="N42" s="182"/>
      <c r="O42" s="182"/>
    </row>
    <row r="43" spans="10:15" x14ac:dyDescent="0.2">
      <c r="J43" s="182"/>
      <c r="K43" s="182"/>
      <c r="L43" s="205"/>
      <c r="M43" s="182"/>
      <c r="N43" s="182"/>
      <c r="O43" s="182"/>
    </row>
    <row r="44" spans="10:15" x14ac:dyDescent="0.2">
      <c r="J44" s="182"/>
      <c r="K44" s="182"/>
      <c r="L44" s="207"/>
      <c r="M44" s="182"/>
      <c r="N44" s="182"/>
      <c r="O44" s="182"/>
    </row>
    <row r="45" spans="10:15" x14ac:dyDescent="0.2">
      <c r="J45" s="182"/>
      <c r="K45" s="182"/>
      <c r="L45" s="205"/>
      <c r="M45" s="182"/>
      <c r="N45" s="182"/>
      <c r="O45" s="182"/>
    </row>
    <row r="46" spans="10:15" x14ac:dyDescent="0.2">
      <c r="J46" s="182"/>
      <c r="K46" s="182"/>
      <c r="L46" s="205"/>
      <c r="M46" s="182"/>
      <c r="N46" s="182"/>
      <c r="O46" s="182"/>
    </row>
    <row r="47" spans="10:15" x14ac:dyDescent="0.2">
      <c r="J47" s="182"/>
      <c r="K47" s="182"/>
      <c r="L47" s="205"/>
      <c r="M47" s="182"/>
      <c r="N47" s="182"/>
      <c r="O47" s="182"/>
    </row>
    <row r="48" spans="10:15" x14ac:dyDescent="0.2">
      <c r="J48" s="182"/>
      <c r="K48" s="182"/>
      <c r="L48" s="205"/>
      <c r="M48" s="182"/>
      <c r="N48" s="182"/>
      <c r="O48" s="182"/>
    </row>
    <row r="49" spans="10:15" x14ac:dyDescent="0.2">
      <c r="J49" s="182"/>
      <c r="K49" s="182"/>
      <c r="L49" s="203"/>
      <c r="M49" s="182"/>
      <c r="N49" s="182"/>
      <c r="O49" s="182"/>
    </row>
  </sheetData>
  <mergeCells count="5">
    <mergeCell ref="A1:I1"/>
    <mergeCell ref="A2:I2"/>
    <mergeCell ref="F6:G6"/>
    <mergeCell ref="A3:B3"/>
    <mergeCell ref="F7:G7"/>
  </mergeCells>
  <phoneticPr fontId="6" type="noConversion"/>
  <pageMargins left="0.75" right="0.75" top="1" bottom="1" header="0.5" footer="0.5"/>
  <pageSetup paperSize="9" scale="92"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2"/>
  <sheetViews>
    <sheetView view="pageBreakPreview" topLeftCell="A16" zoomScaleSheetLayoutView="100" workbookViewId="0">
      <selection activeCell="K63" sqref="K63"/>
    </sheetView>
  </sheetViews>
  <sheetFormatPr defaultColWidth="10.88671875" defaultRowHeight="12.6" x14ac:dyDescent="0.2"/>
  <cols>
    <col min="1" max="1" width="10.88671875" style="181" customWidth="1"/>
    <col min="2" max="2" width="38.33203125" style="182" customWidth="1"/>
    <col min="3" max="3" width="5.88671875" style="182" customWidth="1"/>
    <col min="4" max="4" width="5" style="181" customWidth="1"/>
    <col min="5" max="5" width="9.109375" style="182" customWidth="1"/>
    <col min="6" max="6" width="10.88671875" style="182" customWidth="1"/>
    <col min="7" max="7" width="6.33203125" style="182" bestFit="1" customWidth="1"/>
    <col min="8" max="8" width="9.88671875" style="182" customWidth="1"/>
    <col min="9" max="9" width="10.44140625" style="182" bestFit="1" customWidth="1"/>
    <col min="10" max="10" width="10.88671875" style="182"/>
    <col min="11" max="11" width="31.33203125" style="182" customWidth="1"/>
    <col min="12" max="16384" width="10.88671875" style="182"/>
  </cols>
  <sheetData>
    <row r="1" spans="1:15" s="309" customFormat="1" ht="15.75" customHeight="1" x14ac:dyDescent="0.25">
      <c r="A1" s="813" t="e">
        <f>#REF!</f>
        <v>#REF!</v>
      </c>
      <c r="B1" s="813"/>
      <c r="C1" s="813"/>
      <c r="D1" s="813"/>
      <c r="E1" s="813"/>
      <c r="F1" s="813"/>
      <c r="G1" s="813"/>
      <c r="H1" s="813"/>
      <c r="I1" s="813"/>
    </row>
    <row r="2" spans="1:15" s="309" customFormat="1" ht="16.5" customHeight="1" x14ac:dyDescent="0.25">
      <c r="A2" s="814" t="e">
        <f>#REF!</f>
        <v>#REF!</v>
      </c>
      <c r="B2" s="814"/>
      <c r="C2" s="814"/>
      <c r="D2" s="814"/>
      <c r="E2" s="814"/>
      <c r="F2" s="814"/>
      <c r="G2" s="814"/>
      <c r="H2" s="814"/>
      <c r="I2" s="814"/>
    </row>
    <row r="3" spans="1:15" x14ac:dyDescent="0.2">
      <c r="A3" s="893" t="s">
        <v>333</v>
      </c>
      <c r="B3" s="893"/>
      <c r="C3" s="350">
        <v>0</v>
      </c>
    </row>
    <row r="4" spans="1:15" x14ac:dyDescent="0.2">
      <c r="A4" s="305" t="s">
        <v>44</v>
      </c>
      <c r="B4" s="305" t="s">
        <v>45</v>
      </c>
      <c r="C4" s="305" t="s">
        <v>0</v>
      </c>
      <c r="D4" s="305" t="s">
        <v>1</v>
      </c>
      <c r="E4" s="305" t="s">
        <v>46</v>
      </c>
      <c r="F4" s="305" t="s">
        <v>47</v>
      </c>
      <c r="G4" s="305" t="s">
        <v>48</v>
      </c>
      <c r="H4" s="305" t="s">
        <v>49</v>
      </c>
      <c r="I4" s="305" t="s">
        <v>50</v>
      </c>
    </row>
    <row r="5" spans="1:15" x14ac:dyDescent="0.2">
      <c r="A5" s="184"/>
      <c r="B5" s="185"/>
      <c r="C5" s="185"/>
      <c r="D5" s="184"/>
      <c r="E5" s="185"/>
      <c r="F5" s="185"/>
      <c r="G5" s="185"/>
      <c r="H5" s="185"/>
      <c r="I5" s="185"/>
      <c r="K5" s="192" t="s">
        <v>513</v>
      </c>
      <c r="L5" s="406">
        <v>4</v>
      </c>
    </row>
    <row r="6" spans="1:15" x14ac:dyDescent="0.2">
      <c r="A6" s="186">
        <v>1</v>
      </c>
      <c r="B6" s="302" t="s">
        <v>317</v>
      </c>
      <c r="C6" s="185" t="s">
        <v>86</v>
      </c>
      <c r="D6" s="184"/>
      <c r="E6" s="185"/>
      <c r="F6" s="185"/>
      <c r="G6" s="185"/>
      <c r="H6" s="185"/>
      <c r="I6" s="185"/>
      <c r="K6" s="513" t="s">
        <v>85</v>
      </c>
      <c r="L6" s="183"/>
    </row>
    <row r="7" spans="1:15" x14ac:dyDescent="0.2">
      <c r="A7" s="591">
        <v>1.1000000000000001</v>
      </c>
      <c r="B7" s="185" t="s">
        <v>282</v>
      </c>
      <c r="C7" s="185" t="s">
        <v>283</v>
      </c>
      <c r="D7" s="209">
        <f>L5*L7</f>
        <v>12</v>
      </c>
      <c r="E7" s="185"/>
      <c r="F7" s="185"/>
      <c r="G7" s="185"/>
      <c r="H7" s="185"/>
      <c r="I7" s="185"/>
      <c r="K7" s="182" t="s">
        <v>279</v>
      </c>
      <c r="L7" s="521">
        <v>3</v>
      </c>
    </row>
    <row r="8" spans="1:15" x14ac:dyDescent="0.2">
      <c r="A8" s="188"/>
      <c r="B8" s="191" t="s">
        <v>89</v>
      </c>
      <c r="C8" s="185"/>
      <c r="D8" s="189">
        <f>D7*2</f>
        <v>24</v>
      </c>
      <c r="E8" s="208">
        <v>1.05</v>
      </c>
      <c r="F8" s="895">
        <f>L17</f>
        <v>1.225625</v>
      </c>
      <c r="G8" s="895"/>
      <c r="H8" s="185">
        <f>D8*E8*F8</f>
        <v>30.885750000000002</v>
      </c>
      <c r="I8" s="185"/>
      <c r="K8" s="182" t="s">
        <v>281</v>
      </c>
      <c r="L8" s="521">
        <v>21.65</v>
      </c>
    </row>
    <row r="9" spans="1:15" x14ac:dyDescent="0.2">
      <c r="A9" s="188"/>
      <c r="B9" s="191" t="s">
        <v>285</v>
      </c>
      <c r="C9" s="185"/>
      <c r="D9" s="189">
        <f>D7*2</f>
        <v>24</v>
      </c>
      <c r="E9" s="208">
        <v>0.9</v>
      </c>
      <c r="F9" s="895">
        <f>(L17+L31)/2</f>
        <v>0.98956250000000001</v>
      </c>
      <c r="G9" s="895"/>
      <c r="H9" s="185">
        <f>D9*E9*F9</f>
        <v>21.374550000000003</v>
      </c>
      <c r="I9" s="185"/>
      <c r="K9" s="182" t="s">
        <v>284</v>
      </c>
      <c r="L9" s="190">
        <f>L8-L18*2</f>
        <v>20.65</v>
      </c>
    </row>
    <row r="10" spans="1:15" x14ac:dyDescent="0.2">
      <c r="A10" s="188"/>
      <c r="B10" s="191" t="s">
        <v>286</v>
      </c>
      <c r="C10" s="185"/>
      <c r="D10" s="189">
        <f>D7*1</f>
        <v>12</v>
      </c>
      <c r="E10" s="185">
        <f>L9+L18*2-E9*2-E8*2</f>
        <v>17.749999999999996</v>
      </c>
      <c r="F10" s="895">
        <f>L31</f>
        <v>0.75350000000000006</v>
      </c>
      <c r="G10" s="895"/>
      <c r="H10" s="185">
        <f>D10*E10*F10</f>
        <v>160.49549999999996</v>
      </c>
      <c r="I10" s="185"/>
      <c r="K10" s="182" t="s">
        <v>88</v>
      </c>
      <c r="L10" s="522">
        <v>0</v>
      </c>
    </row>
    <row r="11" spans="1:15" x14ac:dyDescent="0.2">
      <c r="A11" s="188"/>
      <c r="B11" s="191"/>
      <c r="C11" s="185"/>
      <c r="D11" s="189"/>
      <c r="E11" s="185"/>
      <c r="F11" s="180"/>
      <c r="G11" s="180"/>
      <c r="H11" s="187">
        <f>SUM(H8:H10)</f>
        <v>212.75579999999997</v>
      </c>
      <c r="I11" s="185"/>
      <c r="K11" s="513" t="s">
        <v>89</v>
      </c>
      <c r="L11" s="206"/>
    </row>
    <row r="12" spans="1:15" ht="14.25" customHeight="1" x14ac:dyDescent="0.2">
      <c r="A12" s="591">
        <v>1.2</v>
      </c>
      <c r="B12" s="193" t="s">
        <v>289</v>
      </c>
      <c r="C12" s="185"/>
      <c r="D12" s="209">
        <f>L7*2</f>
        <v>6</v>
      </c>
      <c r="E12" s="185">
        <f>L33</f>
        <v>10.5</v>
      </c>
      <c r="F12" s="180">
        <f>L34</f>
        <v>0.4</v>
      </c>
      <c r="G12" s="180">
        <f>+L29-L21</f>
        <v>1.6300000000000001</v>
      </c>
      <c r="H12" s="185">
        <f>+ROUND(PRODUCT(D12:G12),3)</f>
        <v>41.076000000000001</v>
      </c>
      <c r="I12" s="185"/>
      <c r="K12" s="182" t="s">
        <v>287</v>
      </c>
      <c r="L12" s="522">
        <v>0.625</v>
      </c>
      <c r="O12" s="215">
        <f>+(L13/2-L12/2)/(L13/2-L28/2)*L15</f>
        <v>3.7499999999999999E-2</v>
      </c>
    </row>
    <row r="13" spans="1:15" x14ac:dyDescent="0.2">
      <c r="A13" s="188"/>
      <c r="B13" s="193" t="s">
        <v>291</v>
      </c>
      <c r="C13" s="185"/>
      <c r="D13" s="209">
        <f>L7*1</f>
        <v>3</v>
      </c>
      <c r="E13" s="185">
        <f>L35</f>
        <v>9.6</v>
      </c>
      <c r="F13" s="180">
        <f>L36</f>
        <v>0.3</v>
      </c>
      <c r="G13" s="180">
        <f>L29-L21</f>
        <v>1.6300000000000001</v>
      </c>
      <c r="H13" s="185">
        <f>+ROUND(PRODUCT(D13:G13),3)</f>
        <v>14.083</v>
      </c>
      <c r="I13" s="185"/>
      <c r="K13" s="182" t="s">
        <v>288</v>
      </c>
      <c r="L13" s="522">
        <v>0.92500000000000004</v>
      </c>
    </row>
    <row r="14" spans="1:15" x14ac:dyDescent="0.2">
      <c r="A14" s="188"/>
      <c r="B14" s="191" t="s">
        <v>293</v>
      </c>
      <c r="C14" s="185"/>
      <c r="D14" s="189">
        <f>-(L5-1)*L7*2</f>
        <v>-18</v>
      </c>
      <c r="E14" s="185">
        <f>L34</f>
        <v>0.4</v>
      </c>
      <c r="F14" s="895">
        <f>F8</f>
        <v>1.225625</v>
      </c>
      <c r="G14" s="895"/>
      <c r="H14" s="185">
        <f>+ROUND(PRODUCT(D14:G14),3)</f>
        <v>-8.8249999999999993</v>
      </c>
      <c r="I14" s="185"/>
      <c r="K14" s="182" t="s">
        <v>290</v>
      </c>
      <c r="L14" s="522">
        <v>0.15</v>
      </c>
    </row>
    <row r="15" spans="1:15" x14ac:dyDescent="0.2">
      <c r="A15" s="188"/>
      <c r="B15" s="191" t="s">
        <v>295</v>
      </c>
      <c r="C15" s="185"/>
      <c r="D15" s="189">
        <f>-(L5-1)*D13</f>
        <v>-9</v>
      </c>
      <c r="E15" s="185">
        <f>L36</f>
        <v>0.3</v>
      </c>
      <c r="F15" s="895">
        <f>L31</f>
        <v>0.75350000000000006</v>
      </c>
      <c r="G15" s="895"/>
      <c r="H15" s="185">
        <f>+ROUND(PRODUCT(D15:G15),3)</f>
        <v>-2.0339999999999998</v>
      </c>
      <c r="I15" s="185"/>
      <c r="K15" s="182" t="s">
        <v>292</v>
      </c>
      <c r="L15" s="522">
        <v>7.4999999999999997E-2</v>
      </c>
    </row>
    <row r="16" spans="1:15" x14ac:dyDescent="0.2">
      <c r="A16" s="188"/>
      <c r="B16" s="193"/>
      <c r="C16" s="185"/>
      <c r="D16" s="184"/>
      <c r="E16" s="185"/>
      <c r="F16" s="180"/>
      <c r="G16" s="180"/>
      <c r="H16" s="187">
        <f>SUM(H12:H15)</f>
        <v>44.300000000000004</v>
      </c>
      <c r="I16" s="187">
        <f>ROUND((H16+H11)*$C$3,3)</f>
        <v>0</v>
      </c>
      <c r="K16" s="182" t="s">
        <v>448</v>
      </c>
      <c r="L16" s="522">
        <f>2.1-L38</f>
        <v>1.8800000000000001</v>
      </c>
    </row>
    <row r="17" spans="1:12" x14ac:dyDescent="0.2">
      <c r="A17" s="186">
        <v>2</v>
      </c>
      <c r="B17" s="194" t="s">
        <v>298</v>
      </c>
      <c r="C17" s="185" t="s">
        <v>58</v>
      </c>
      <c r="D17" s="209">
        <v>1</v>
      </c>
      <c r="E17" s="196">
        <f>L8</f>
        <v>21.65</v>
      </c>
      <c r="F17" s="196">
        <f>L37</f>
        <v>12</v>
      </c>
      <c r="G17" s="196">
        <f>L38</f>
        <v>0.22</v>
      </c>
      <c r="H17" s="187">
        <f>D17*E17*F17*G17</f>
        <v>57.155999999999992</v>
      </c>
      <c r="I17" s="187"/>
      <c r="K17" s="513" t="s">
        <v>316</v>
      </c>
      <c r="L17" s="406">
        <f>+(L16-L14-O12)*L12+L13*L14+(L12+L13)*0.5*O12</f>
        <v>1.225625</v>
      </c>
    </row>
    <row r="18" spans="1:12" x14ac:dyDescent="0.2">
      <c r="A18" s="596">
        <v>2.1</v>
      </c>
      <c r="B18" s="194" t="s">
        <v>519</v>
      </c>
      <c r="C18" s="185" t="s">
        <v>58</v>
      </c>
      <c r="D18" s="209">
        <f>L5*0</f>
        <v>0</v>
      </c>
      <c r="E18" s="196">
        <f>L8</f>
        <v>21.65</v>
      </c>
      <c r="F18" s="896">
        <f>0.5*(0.5+1)*0.5</f>
        <v>0.375</v>
      </c>
      <c r="G18" s="897"/>
      <c r="H18" s="187">
        <f>F18*E18*D18</f>
        <v>0</v>
      </c>
      <c r="I18" s="187"/>
      <c r="K18" s="182" t="s">
        <v>457</v>
      </c>
      <c r="L18" s="522">
        <v>0.5</v>
      </c>
    </row>
    <row r="19" spans="1:12" x14ac:dyDescent="0.2">
      <c r="A19" s="184"/>
      <c r="B19" s="185"/>
      <c r="C19" s="185"/>
      <c r="D19" s="184"/>
      <c r="E19" s="185"/>
      <c r="F19" s="185"/>
      <c r="G19" s="185"/>
      <c r="H19" s="187">
        <f>SUM(H17:H18)</f>
        <v>57.155999999999992</v>
      </c>
      <c r="I19" s="187">
        <f>ROUND(H19*$C$3,3)</f>
        <v>0</v>
      </c>
      <c r="K19" s="513" t="s">
        <v>297</v>
      </c>
      <c r="L19" s="192"/>
    </row>
    <row r="20" spans="1:12" x14ac:dyDescent="0.2">
      <c r="A20" s="186">
        <v>3</v>
      </c>
      <c r="B20" s="302" t="s">
        <v>318</v>
      </c>
      <c r="C20" s="303" t="s">
        <v>57</v>
      </c>
      <c r="D20" s="184">
        <v>0</v>
      </c>
      <c r="E20" s="185">
        <v>0</v>
      </c>
      <c r="F20" s="185">
        <v>0</v>
      </c>
      <c r="G20" s="185">
        <v>0</v>
      </c>
      <c r="H20" s="185">
        <f>D20*E20*F20*G20</f>
        <v>0</v>
      </c>
      <c r="I20" s="187">
        <f>ROUND(H20*$C$3,3)</f>
        <v>0</v>
      </c>
      <c r="K20" s="182" t="s">
        <v>299</v>
      </c>
      <c r="L20" s="522">
        <v>0.625</v>
      </c>
    </row>
    <row r="21" spans="1:12" x14ac:dyDescent="0.2">
      <c r="A21" s="186"/>
      <c r="B21" s="185"/>
      <c r="C21" s="185"/>
      <c r="D21" s="184"/>
      <c r="E21" s="185"/>
      <c r="F21" s="185"/>
      <c r="G21" s="185"/>
      <c r="H21" s="185"/>
      <c r="I21" s="185"/>
      <c r="K21" s="182" t="s">
        <v>449</v>
      </c>
      <c r="L21" s="522">
        <v>0.25</v>
      </c>
    </row>
    <row r="22" spans="1:12" x14ac:dyDescent="0.2">
      <c r="A22" s="186">
        <v>4</v>
      </c>
      <c r="B22" s="302" t="s">
        <v>319</v>
      </c>
      <c r="C22" s="185" t="s">
        <v>58</v>
      </c>
      <c r="D22" s="184">
        <v>0</v>
      </c>
      <c r="E22" s="185">
        <v>0</v>
      </c>
      <c r="F22" s="185">
        <v>0</v>
      </c>
      <c r="G22" s="185">
        <v>0</v>
      </c>
      <c r="H22" s="185">
        <f>D22*E22*F22*G22</f>
        <v>0</v>
      </c>
      <c r="I22" s="187">
        <f>ROUND(H22*$C$3,3)</f>
        <v>0</v>
      </c>
      <c r="K22" s="182" t="s">
        <v>450</v>
      </c>
      <c r="L22" s="192">
        <f>(L20+L28)/2</f>
        <v>0.47499999999999998</v>
      </c>
    </row>
    <row r="23" spans="1:12" x14ac:dyDescent="0.2">
      <c r="A23" s="214"/>
      <c r="K23" s="182" t="s">
        <v>451</v>
      </c>
      <c r="L23" s="522">
        <v>0.15</v>
      </c>
    </row>
    <row r="24" spans="1:12" x14ac:dyDescent="0.2">
      <c r="A24" s="186">
        <v>5</v>
      </c>
      <c r="B24" s="187" t="s">
        <v>384</v>
      </c>
      <c r="C24" s="185" t="s">
        <v>57</v>
      </c>
      <c r="D24" s="189"/>
      <c r="E24" s="197"/>
      <c r="F24" s="198"/>
      <c r="G24" s="198"/>
      <c r="H24" s="199"/>
      <c r="I24" s="199"/>
      <c r="K24" s="182" t="s">
        <v>288</v>
      </c>
      <c r="L24" s="522">
        <v>0.92500000000000004</v>
      </c>
    </row>
    <row r="25" spans="1:12" x14ac:dyDescent="0.2">
      <c r="A25" s="186"/>
      <c r="B25" s="185" t="s">
        <v>282</v>
      </c>
      <c r="C25" s="185"/>
      <c r="D25" s="200">
        <v>180</v>
      </c>
      <c r="E25" s="201" t="str">
        <f>"@ " &amp; D25 &amp; " kg/cum of concrete"</f>
        <v>@ 180 kg/cum of concrete</v>
      </c>
      <c r="F25" s="198"/>
      <c r="G25" s="198"/>
      <c r="H25" s="202">
        <f>H11*D25/1000</f>
        <v>38.296043999999995</v>
      </c>
      <c r="I25" s="187"/>
      <c r="K25" s="182" t="s">
        <v>452</v>
      </c>
      <c r="L25" s="522">
        <v>0</v>
      </c>
    </row>
    <row r="26" spans="1:12" x14ac:dyDescent="0.2">
      <c r="A26" s="184"/>
      <c r="B26" s="193" t="s">
        <v>289</v>
      </c>
      <c r="C26" s="185"/>
      <c r="D26" s="200">
        <v>250</v>
      </c>
      <c r="E26" s="201" t="str">
        <f>"@ " &amp; D26 &amp; " kg/cum of concrete"</f>
        <v>@ 250 kg/cum of concrete</v>
      </c>
      <c r="F26" s="198"/>
      <c r="G26" s="198"/>
      <c r="H26" s="202">
        <f>H16*D26/1000</f>
        <v>11.075000000000001</v>
      </c>
      <c r="I26" s="187"/>
      <c r="K26" s="182" t="s">
        <v>303</v>
      </c>
      <c r="L26" s="522">
        <v>0.15</v>
      </c>
    </row>
    <row r="27" spans="1:12" x14ac:dyDescent="0.2">
      <c r="A27" s="184"/>
      <c r="B27" s="185" t="s">
        <v>263</v>
      </c>
      <c r="C27" s="185"/>
      <c r="D27" s="200">
        <v>200</v>
      </c>
      <c r="E27" s="201" t="str">
        <f>"@ " &amp; D27 &amp; " kg/cum of concrete"</f>
        <v>@ 200 kg/cum of concrete</v>
      </c>
      <c r="F27" s="198"/>
      <c r="G27" s="198"/>
      <c r="H27" s="202">
        <f>H19*D27/1000</f>
        <v>11.431199999999999</v>
      </c>
      <c r="I27" s="187"/>
      <c r="K27" s="182" t="s">
        <v>305</v>
      </c>
      <c r="L27" s="192">
        <f>(L24+L28)/2</f>
        <v>0.625</v>
      </c>
    </row>
    <row r="28" spans="1:12" x14ac:dyDescent="0.2">
      <c r="A28" s="184"/>
      <c r="B28" s="187"/>
      <c r="C28" s="185"/>
      <c r="D28" s="189"/>
      <c r="E28" s="197"/>
      <c r="F28" s="198"/>
      <c r="G28" s="198"/>
      <c r="H28" s="199">
        <f>SUM(H25:H27)</f>
        <v>60.802243999999995</v>
      </c>
      <c r="I28" s="187">
        <f>ROUND(H28*$C$3,3)</f>
        <v>0</v>
      </c>
      <c r="K28" s="182" t="s">
        <v>307</v>
      </c>
      <c r="L28" s="522">
        <v>0.32500000000000001</v>
      </c>
    </row>
    <row r="29" spans="1:12" x14ac:dyDescent="0.2">
      <c r="A29" s="71"/>
      <c r="B29" s="324"/>
      <c r="C29" s="106"/>
      <c r="D29" s="74"/>
      <c r="E29" s="101"/>
      <c r="F29" s="101"/>
      <c r="G29" s="101"/>
      <c r="H29" s="105"/>
      <c r="I29" s="105">
        <f>SUM(I6:I28)</f>
        <v>0</v>
      </c>
      <c r="K29" s="182" t="s">
        <v>18</v>
      </c>
      <c r="L29" s="192">
        <f>+L16</f>
        <v>1.8800000000000001</v>
      </c>
    </row>
    <row r="30" spans="1:12" x14ac:dyDescent="0.2">
      <c r="A30" s="71"/>
      <c r="B30" s="245"/>
      <c r="C30" s="106"/>
      <c r="D30" s="74"/>
      <c r="E30" s="246"/>
      <c r="F30" s="246"/>
      <c r="G30" s="246"/>
      <c r="H30" s="247"/>
      <c r="I30" s="69"/>
      <c r="K30" s="182" t="s">
        <v>241</v>
      </c>
      <c r="L30" s="192">
        <f>L29-L21-L23-L25-L26</f>
        <v>1.3300000000000003</v>
      </c>
    </row>
    <row r="31" spans="1:12" x14ac:dyDescent="0.2">
      <c r="A31" s="71"/>
      <c r="B31" s="245"/>
      <c r="C31" s="106"/>
      <c r="D31" s="74"/>
      <c r="E31" s="246"/>
      <c r="F31" s="246"/>
      <c r="G31" s="246"/>
      <c r="H31" s="247"/>
      <c r="I31" s="69"/>
      <c r="K31" s="513" t="s">
        <v>296</v>
      </c>
      <c r="L31" s="192">
        <f>(L20*L21+L22*L23+L30*L28+L24*L25+L26*L27)</f>
        <v>0.75350000000000006</v>
      </c>
    </row>
    <row r="32" spans="1:12" x14ac:dyDescent="0.2">
      <c r="A32" s="71"/>
      <c r="B32" s="100"/>
      <c r="C32" s="74"/>
      <c r="D32" s="74"/>
      <c r="E32" s="101"/>
      <c r="F32" s="101"/>
      <c r="G32" s="101"/>
      <c r="H32" s="248"/>
      <c r="I32" s="248"/>
      <c r="K32" s="192"/>
      <c r="L32" s="192"/>
    </row>
    <row r="33" spans="1:12" x14ac:dyDescent="0.2">
      <c r="A33" s="71"/>
      <c r="B33" s="324"/>
      <c r="C33" s="74"/>
      <c r="D33" s="74"/>
      <c r="E33" s="101"/>
      <c r="F33" s="101"/>
      <c r="G33" s="101"/>
      <c r="H33" s="105"/>
      <c r="I33" s="105"/>
      <c r="K33" s="182" t="s">
        <v>309</v>
      </c>
      <c r="L33" s="522">
        <f>(3*3+0.75*2)/COS(PI()*L10/180)</f>
        <v>10.5</v>
      </c>
    </row>
    <row r="34" spans="1:12" x14ac:dyDescent="0.2">
      <c r="A34" s="71"/>
      <c r="B34" s="74"/>
      <c r="C34" s="321"/>
      <c r="D34" s="74"/>
      <c r="E34" s="249"/>
      <c r="F34" s="249"/>
      <c r="G34" s="249"/>
      <c r="H34" s="250"/>
      <c r="I34" s="69"/>
      <c r="K34" s="182" t="s">
        <v>310</v>
      </c>
      <c r="L34" s="522">
        <v>0.4</v>
      </c>
    </row>
    <row r="35" spans="1:12" x14ac:dyDescent="0.2">
      <c r="A35" s="71"/>
      <c r="B35" s="74"/>
      <c r="C35" s="74"/>
      <c r="D35" s="250"/>
      <c r="E35" s="249"/>
      <c r="F35" s="249"/>
      <c r="G35" s="249"/>
      <c r="H35" s="250"/>
      <c r="I35" s="69"/>
      <c r="K35" s="182" t="s">
        <v>311</v>
      </c>
      <c r="L35" s="522">
        <f>(3*3+0.3*2)/COS(PI()*L10/180)</f>
        <v>9.6</v>
      </c>
    </row>
    <row r="36" spans="1:12" x14ac:dyDescent="0.2">
      <c r="A36" s="71"/>
      <c r="B36" s="100"/>
      <c r="C36" s="74"/>
      <c r="D36" s="74"/>
      <c r="E36" s="101"/>
      <c r="F36" s="101"/>
      <c r="G36" s="101"/>
      <c r="H36" s="248"/>
      <c r="I36" s="248"/>
      <c r="K36" s="182" t="s">
        <v>312</v>
      </c>
      <c r="L36" s="522">
        <v>0.3</v>
      </c>
    </row>
    <row r="37" spans="1:12" x14ac:dyDescent="0.2">
      <c r="A37" s="71"/>
      <c r="B37" s="324"/>
      <c r="C37" s="74"/>
      <c r="D37" s="74"/>
      <c r="E37" s="101"/>
      <c r="F37" s="101"/>
      <c r="G37" s="101"/>
      <c r="H37" s="105"/>
      <c r="I37" s="105"/>
      <c r="K37" s="182" t="s">
        <v>313</v>
      </c>
      <c r="L37" s="522">
        <v>12</v>
      </c>
    </row>
    <row r="38" spans="1:12" x14ac:dyDescent="0.2">
      <c r="A38" s="71"/>
      <c r="B38" s="74"/>
      <c r="C38" s="321"/>
      <c r="D38" s="74"/>
      <c r="E38" s="101"/>
      <c r="F38" s="251"/>
      <c r="G38" s="101"/>
      <c r="H38" s="105"/>
      <c r="I38" s="69"/>
      <c r="K38" s="182" t="s">
        <v>314</v>
      </c>
      <c r="L38" s="522">
        <v>0.22</v>
      </c>
    </row>
    <row r="39" spans="1:12" x14ac:dyDescent="0.2">
      <c r="A39" s="71"/>
      <c r="B39" s="74"/>
      <c r="C39" s="74"/>
      <c r="D39" s="250"/>
      <c r="E39" s="101"/>
      <c r="F39" s="251"/>
      <c r="G39" s="101"/>
      <c r="H39" s="105"/>
      <c r="I39" s="69"/>
      <c r="K39" s="182" t="s">
        <v>315</v>
      </c>
      <c r="L39" s="522">
        <v>3.5</v>
      </c>
    </row>
    <row r="40" spans="1:12" x14ac:dyDescent="0.2">
      <c r="A40" s="71"/>
      <c r="B40" s="100"/>
      <c r="C40" s="74"/>
      <c r="D40" s="74"/>
      <c r="E40" s="101"/>
      <c r="F40" s="101"/>
      <c r="G40" s="101"/>
      <c r="H40" s="69"/>
      <c r="I40" s="69"/>
      <c r="K40" s="192"/>
    </row>
    <row r="41" spans="1:12" x14ac:dyDescent="0.2">
      <c r="A41" s="71"/>
      <c r="B41" s="324"/>
      <c r="C41" s="74"/>
      <c r="D41" s="74"/>
      <c r="E41" s="101"/>
      <c r="F41" s="101"/>
      <c r="G41" s="101"/>
      <c r="H41" s="105"/>
      <c r="I41" s="105"/>
      <c r="L41" s="203"/>
    </row>
    <row r="42" spans="1:12" x14ac:dyDescent="0.2">
      <c r="A42" s="71"/>
      <c r="B42" s="74"/>
      <c r="C42" s="321"/>
      <c r="D42" s="74"/>
      <c r="E42" s="107"/>
      <c r="F42" s="107"/>
      <c r="G42" s="249"/>
      <c r="H42" s="105"/>
      <c r="I42" s="69"/>
      <c r="L42" s="204"/>
    </row>
    <row r="43" spans="1:12" x14ac:dyDescent="0.2">
      <c r="A43" s="71"/>
      <c r="B43" s="74"/>
      <c r="C43" s="74"/>
      <c r="D43" s="250"/>
      <c r="E43" s="107"/>
      <c r="F43" s="107"/>
      <c r="G43" s="249"/>
      <c r="H43" s="105"/>
      <c r="I43" s="69"/>
      <c r="L43" s="204"/>
    </row>
    <row r="44" spans="1:12" x14ac:dyDescent="0.2">
      <c r="A44" s="71"/>
      <c r="B44" s="100"/>
      <c r="C44" s="74"/>
      <c r="D44" s="74"/>
      <c r="E44" s="101"/>
      <c r="F44" s="101"/>
      <c r="G44" s="101"/>
      <c r="H44" s="69"/>
      <c r="I44" s="69"/>
      <c r="L44" s="204"/>
    </row>
    <row r="45" spans="1:12" x14ac:dyDescent="0.2">
      <c r="A45" s="71"/>
      <c r="B45" s="324"/>
      <c r="C45" s="321"/>
      <c r="D45" s="74"/>
      <c r="E45" s="101"/>
      <c r="F45" s="101"/>
      <c r="G45" s="101"/>
      <c r="H45" s="105"/>
      <c r="I45" s="105"/>
      <c r="L45" s="204"/>
    </row>
    <row r="46" spans="1:12" x14ac:dyDescent="0.2">
      <c r="A46" s="71"/>
      <c r="B46" s="74"/>
      <c r="C46" s="74"/>
      <c r="D46" s="74"/>
      <c r="E46" s="105"/>
      <c r="F46" s="252"/>
      <c r="G46" s="253"/>
      <c r="H46" s="69"/>
      <c r="I46" s="69"/>
      <c r="L46" s="203"/>
    </row>
    <row r="47" spans="1:12" x14ac:dyDescent="0.2">
      <c r="A47" s="71"/>
      <c r="B47" s="74"/>
      <c r="C47" s="74"/>
      <c r="D47" s="74"/>
      <c r="E47" s="101"/>
      <c r="F47" s="101"/>
      <c r="G47" s="101"/>
      <c r="H47" s="105"/>
      <c r="I47" s="105"/>
      <c r="L47" s="203"/>
    </row>
    <row r="48" spans="1:12" x14ac:dyDescent="0.2">
      <c r="A48" s="71"/>
      <c r="B48" s="74"/>
      <c r="C48" s="74"/>
      <c r="D48" s="74"/>
      <c r="E48" s="105"/>
      <c r="F48" s="252"/>
      <c r="G48" s="253"/>
      <c r="H48" s="69"/>
      <c r="I48" s="69"/>
    </row>
    <row r="49" spans="1:9" x14ac:dyDescent="0.2">
      <c r="A49" s="71"/>
      <c r="B49" s="74"/>
      <c r="C49" s="74"/>
      <c r="D49" s="74"/>
      <c r="E49" s="105"/>
      <c r="F49" s="105"/>
      <c r="G49" s="101"/>
      <c r="H49" s="69"/>
      <c r="I49" s="69"/>
    </row>
    <row r="50" spans="1:9" x14ac:dyDescent="0.2">
      <c r="A50" s="71"/>
      <c r="B50" s="324"/>
      <c r="C50" s="74"/>
      <c r="D50" s="254"/>
      <c r="E50" s="255"/>
      <c r="F50" s="110"/>
      <c r="G50" s="110"/>
      <c r="H50" s="69"/>
      <c r="I50" s="69"/>
    </row>
    <row r="51" spans="1:9" x14ac:dyDescent="0.2">
      <c r="A51" s="71"/>
      <c r="B51" s="324"/>
      <c r="C51" s="74"/>
      <c r="D51" s="74"/>
      <c r="E51" s="102"/>
      <c r="F51" s="102"/>
      <c r="G51" s="102"/>
      <c r="H51" s="74"/>
      <c r="I51" s="105"/>
    </row>
    <row r="52" spans="1:9" x14ac:dyDescent="0.2">
      <c r="A52" s="71"/>
      <c r="B52" s="256"/>
      <c r="C52" s="321"/>
      <c r="D52" s="74"/>
      <c r="E52" s="101"/>
      <c r="F52" s="101"/>
      <c r="G52" s="101"/>
      <c r="H52" s="69"/>
      <c r="I52" s="69"/>
    </row>
    <row r="53" spans="1:9" x14ac:dyDescent="0.2">
      <c r="A53" s="71"/>
      <c r="B53" s="257"/>
      <c r="C53" s="74"/>
      <c r="D53" s="74"/>
      <c r="E53" s="101"/>
      <c r="F53" s="101"/>
      <c r="G53" s="101"/>
      <c r="H53" s="69"/>
      <c r="I53" s="69"/>
    </row>
    <row r="54" spans="1:9" x14ac:dyDescent="0.2">
      <c r="A54" s="71"/>
      <c r="B54" s="324"/>
      <c r="C54" s="74"/>
      <c r="D54" s="74"/>
      <c r="E54" s="101"/>
      <c r="F54" s="101"/>
      <c r="G54" s="101"/>
      <c r="H54" s="105"/>
      <c r="I54" s="105"/>
    </row>
    <row r="55" spans="1:9" x14ac:dyDescent="0.2">
      <c r="A55" s="71"/>
      <c r="B55" s="74"/>
      <c r="C55" s="74"/>
      <c r="D55" s="258"/>
      <c r="E55" s="101"/>
      <c r="F55" s="101"/>
      <c r="G55" s="101"/>
      <c r="H55" s="69"/>
      <c r="I55" s="69"/>
    </row>
    <row r="56" spans="1:9" x14ac:dyDescent="0.2">
      <c r="A56" s="71"/>
      <c r="B56" s="324"/>
      <c r="C56" s="74"/>
      <c r="D56" s="321"/>
      <c r="E56" s="321"/>
      <c r="F56" s="321"/>
      <c r="G56" s="321"/>
      <c r="H56" s="321"/>
      <c r="I56" s="321"/>
    </row>
    <row r="57" spans="1:9" x14ac:dyDescent="0.2">
      <c r="A57" s="71"/>
      <c r="B57" s="324"/>
      <c r="C57" s="74"/>
      <c r="D57" s="74"/>
      <c r="E57" s="101"/>
      <c r="F57" s="101"/>
      <c r="G57" s="101"/>
      <c r="H57" s="69"/>
      <c r="I57" s="69"/>
    </row>
    <row r="58" spans="1:9" x14ac:dyDescent="0.2">
      <c r="A58" s="71"/>
      <c r="B58" s="128"/>
      <c r="C58" s="74"/>
      <c r="D58" s="74"/>
      <c r="E58" s="129"/>
      <c r="F58" s="129"/>
      <c r="G58" s="102"/>
      <c r="H58" s="69"/>
      <c r="I58" s="69"/>
    </row>
    <row r="59" spans="1:9" x14ac:dyDescent="0.2">
      <c r="A59" s="71"/>
      <c r="B59" s="324"/>
      <c r="C59" s="74"/>
      <c r="D59" s="322"/>
      <c r="E59" s="828"/>
      <c r="F59" s="828"/>
      <c r="G59" s="299"/>
      <c r="H59" s="323"/>
      <c r="I59" s="69"/>
    </row>
    <row r="60" spans="1:9" x14ac:dyDescent="0.2">
      <c r="A60" s="71"/>
      <c r="B60" s="324"/>
      <c r="C60" s="74"/>
      <c r="D60" s="210"/>
      <c r="E60" s="894"/>
      <c r="F60" s="894"/>
      <c r="G60" s="894"/>
      <c r="H60" s="131"/>
      <c r="I60" s="68"/>
    </row>
    <row r="61" spans="1:9" x14ac:dyDescent="0.2">
      <c r="A61" s="71"/>
      <c r="B61" s="132"/>
      <c r="C61" s="65"/>
      <c r="D61" s="211"/>
      <c r="E61" s="66"/>
      <c r="F61" s="67"/>
      <c r="G61" s="67"/>
      <c r="H61" s="68"/>
      <c r="I61" s="69"/>
    </row>
    <row r="62" spans="1:9" x14ac:dyDescent="0.2">
      <c r="A62" s="212"/>
      <c r="B62" s="213"/>
      <c r="C62" s="213"/>
      <c r="D62" s="212"/>
      <c r="E62" s="213"/>
      <c r="F62" s="213"/>
      <c r="G62" s="213"/>
      <c r="H62" s="213"/>
      <c r="I62" s="213"/>
    </row>
  </sheetData>
  <mergeCells count="11">
    <mergeCell ref="A1:I1"/>
    <mergeCell ref="A2:I2"/>
    <mergeCell ref="A3:B3"/>
    <mergeCell ref="E59:F59"/>
    <mergeCell ref="E60:G60"/>
    <mergeCell ref="F14:G14"/>
    <mergeCell ref="F15:G15"/>
    <mergeCell ref="F8:G8"/>
    <mergeCell ref="F10:G10"/>
    <mergeCell ref="F9:G9"/>
    <mergeCell ref="F18:G18"/>
  </mergeCells>
  <phoneticPr fontId="6" type="noConversion"/>
  <pageMargins left="0.75" right="0.75" top="1" bottom="1" header="0.5" footer="0.5"/>
  <pageSetup paperSize="9" scale="76" orientation="portrait" r:id="rId1"/>
  <headerFooter alignWithMargins="0"/>
  <colBreaks count="1" manualBreakCount="1">
    <brk id="9"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6"/>
  <sheetViews>
    <sheetView view="pageBreakPreview" workbookViewId="0">
      <selection activeCell="K63" sqref="K63"/>
    </sheetView>
  </sheetViews>
  <sheetFormatPr defaultColWidth="9.109375" defaultRowHeight="12.6" x14ac:dyDescent="0.2"/>
  <cols>
    <col min="1" max="1" width="7.5546875" style="181" customWidth="1"/>
    <col min="2" max="2" width="42.33203125" style="182" customWidth="1"/>
    <col min="3" max="3" width="5.44140625" style="182" bestFit="1" customWidth="1"/>
    <col min="4" max="4" width="4.6640625" style="181" bestFit="1" customWidth="1"/>
    <col min="5" max="5" width="12.6640625" style="182" customWidth="1"/>
    <col min="6" max="6" width="7.44140625" style="182" bestFit="1" customWidth="1"/>
    <col min="7" max="7" width="6.33203125" style="182" bestFit="1" customWidth="1"/>
    <col min="8" max="8" width="8.44140625" style="182" bestFit="1" customWidth="1"/>
    <col min="9" max="9" width="10.44140625" style="182" bestFit="1" customWidth="1"/>
    <col min="10" max="10" width="2.6640625" style="182" customWidth="1"/>
    <col min="11" max="11" width="36.5546875" style="182" customWidth="1"/>
    <col min="12" max="12" width="9.6640625" style="182" bestFit="1" customWidth="1"/>
    <col min="13" max="13" width="9.109375" style="182"/>
    <col min="14" max="14" width="14.109375" style="182" customWidth="1"/>
    <col min="15" max="16384" width="9.109375" style="182"/>
  </cols>
  <sheetData>
    <row r="1" spans="1:15" s="309" customFormat="1" ht="15.75" customHeight="1" x14ac:dyDescent="0.25">
      <c r="A1" s="813" t="e">
        <f>#REF!</f>
        <v>#REF!</v>
      </c>
      <c r="B1" s="813"/>
      <c r="C1" s="813"/>
      <c r="D1" s="813"/>
      <c r="E1" s="813"/>
      <c r="F1" s="813"/>
      <c r="G1" s="813"/>
      <c r="H1" s="813"/>
      <c r="I1" s="813"/>
    </row>
    <row r="2" spans="1:15" s="309" customFormat="1" ht="16.5" customHeight="1" x14ac:dyDescent="0.25">
      <c r="A2" s="814" t="e">
        <f>#REF!</f>
        <v>#REF!</v>
      </c>
      <c r="B2" s="814"/>
      <c r="C2" s="814"/>
      <c r="D2" s="814"/>
      <c r="E2" s="814"/>
      <c r="F2" s="814"/>
      <c r="G2" s="814"/>
      <c r="H2" s="814"/>
      <c r="I2" s="814"/>
    </row>
    <row r="3" spans="1:15" x14ac:dyDescent="0.2">
      <c r="A3" s="898" t="s">
        <v>334</v>
      </c>
      <c r="B3" s="898"/>
      <c r="C3" s="350">
        <v>0</v>
      </c>
    </row>
    <row r="4" spans="1:15" x14ac:dyDescent="0.2">
      <c r="A4" s="305" t="s">
        <v>44</v>
      </c>
      <c r="B4" s="305" t="s">
        <v>45</v>
      </c>
      <c r="C4" s="305" t="s">
        <v>0</v>
      </c>
      <c r="D4" s="305" t="s">
        <v>1</v>
      </c>
      <c r="E4" s="305" t="s">
        <v>46</v>
      </c>
      <c r="F4" s="305" t="s">
        <v>47</v>
      </c>
      <c r="G4" s="305" t="s">
        <v>48</v>
      </c>
      <c r="H4" s="305" t="s">
        <v>49</v>
      </c>
      <c r="I4" s="305" t="s">
        <v>50</v>
      </c>
      <c r="K4" s="513" t="s">
        <v>85</v>
      </c>
    </row>
    <row r="5" spans="1:15" x14ac:dyDescent="0.2">
      <c r="A5" s="184"/>
      <c r="B5" s="185"/>
      <c r="C5" s="185"/>
      <c r="D5" s="184"/>
      <c r="E5" s="185"/>
      <c r="F5" s="185"/>
      <c r="G5" s="185"/>
      <c r="H5" s="185"/>
      <c r="I5" s="185"/>
    </row>
    <row r="6" spans="1:15" x14ac:dyDescent="0.2">
      <c r="A6" s="186">
        <v>1</v>
      </c>
      <c r="B6" s="187" t="s">
        <v>280</v>
      </c>
      <c r="C6" s="185" t="s">
        <v>86</v>
      </c>
      <c r="D6" s="184"/>
      <c r="E6" s="185"/>
      <c r="F6" s="185"/>
      <c r="G6" s="185"/>
      <c r="H6" s="185"/>
      <c r="I6" s="185"/>
      <c r="K6" s="192" t="s">
        <v>347</v>
      </c>
      <c r="L6" s="406">
        <v>5</v>
      </c>
    </row>
    <row r="7" spans="1:15" x14ac:dyDescent="0.2">
      <c r="A7" s="188" t="s">
        <v>87</v>
      </c>
      <c r="B7" s="185" t="s">
        <v>282</v>
      </c>
      <c r="C7" s="185" t="s">
        <v>283</v>
      </c>
      <c r="D7" s="209">
        <f>L6*L7</f>
        <v>5</v>
      </c>
      <c r="E7" s="185"/>
      <c r="F7" s="185"/>
      <c r="G7" s="185"/>
      <c r="H7" s="185"/>
      <c r="I7" s="185"/>
      <c r="K7" s="182" t="s">
        <v>279</v>
      </c>
      <c r="L7" s="521">
        <v>1</v>
      </c>
    </row>
    <row r="8" spans="1:15" x14ac:dyDescent="0.2">
      <c r="A8" s="188"/>
      <c r="B8" s="191" t="s">
        <v>89</v>
      </c>
      <c r="C8" s="185"/>
      <c r="D8" s="189">
        <f>D7*2</f>
        <v>10</v>
      </c>
      <c r="E8" s="208">
        <v>0.9</v>
      </c>
      <c r="F8" s="895">
        <f>L17</f>
        <v>0.76124999999999998</v>
      </c>
      <c r="G8" s="895"/>
      <c r="H8" s="185">
        <f>D8*E8*F8</f>
        <v>6.8512500000000003</v>
      </c>
      <c r="I8" s="185"/>
      <c r="K8" s="182" t="s">
        <v>281</v>
      </c>
      <c r="L8" s="521">
        <v>15</v>
      </c>
    </row>
    <row r="9" spans="1:15" x14ac:dyDescent="0.2">
      <c r="A9" s="188"/>
      <c r="B9" s="191" t="s">
        <v>285</v>
      </c>
      <c r="C9" s="185"/>
      <c r="D9" s="189">
        <f>D7*2</f>
        <v>10</v>
      </c>
      <c r="E9" s="208">
        <v>1</v>
      </c>
      <c r="F9" s="895">
        <f>(L17+L31)/2</f>
        <v>0.64687499999999998</v>
      </c>
      <c r="G9" s="895"/>
      <c r="H9" s="185">
        <f>D9*E9*F9</f>
        <v>6.46875</v>
      </c>
      <c r="I9" s="185"/>
      <c r="K9" s="182" t="s">
        <v>284</v>
      </c>
      <c r="L9" s="190">
        <f>L8-L18*2</f>
        <v>14.4</v>
      </c>
    </row>
    <row r="10" spans="1:15" x14ac:dyDescent="0.2">
      <c r="A10" s="188"/>
      <c r="B10" s="191" t="s">
        <v>286</v>
      </c>
      <c r="C10" s="185"/>
      <c r="D10" s="189">
        <f>D7*1</f>
        <v>5</v>
      </c>
      <c r="E10" s="185">
        <f>L9+L18*2-E9*2-E8*2</f>
        <v>11.2</v>
      </c>
      <c r="F10" s="895">
        <f>L31</f>
        <v>0.53249999999999997</v>
      </c>
      <c r="G10" s="895"/>
      <c r="H10" s="185">
        <f>D10*E10*F10</f>
        <v>29.82</v>
      </c>
      <c r="I10" s="185"/>
      <c r="K10" s="182" t="s">
        <v>88</v>
      </c>
      <c r="L10" s="522">
        <v>0</v>
      </c>
    </row>
    <row r="11" spans="1:15" x14ac:dyDescent="0.2">
      <c r="A11" s="188"/>
      <c r="B11" s="191"/>
      <c r="C11" s="185"/>
      <c r="D11" s="189"/>
      <c r="E11" s="185"/>
      <c r="F11" s="180"/>
      <c r="G11" s="180"/>
      <c r="H11" s="187">
        <f>SUM(H8:H10)</f>
        <v>43.14</v>
      </c>
      <c r="I11" s="185"/>
      <c r="K11" s="513" t="s">
        <v>89</v>
      </c>
      <c r="L11" s="206"/>
    </row>
    <row r="12" spans="1:15" ht="14.25" customHeight="1" x14ac:dyDescent="0.2">
      <c r="A12" s="188" t="s">
        <v>92</v>
      </c>
      <c r="B12" s="193" t="s">
        <v>289</v>
      </c>
      <c r="C12" s="185"/>
      <c r="D12" s="209">
        <f>L7*2</f>
        <v>2</v>
      </c>
      <c r="E12" s="185">
        <f>L33</f>
        <v>12.8</v>
      </c>
      <c r="F12" s="180">
        <f>L34</f>
        <v>0.4</v>
      </c>
      <c r="G12" s="180">
        <f>+L29-L21</f>
        <v>0.95</v>
      </c>
      <c r="H12" s="185">
        <f>+ROUND(PRODUCT(D12:G12),3)</f>
        <v>9.7279999999999998</v>
      </c>
      <c r="I12" s="185"/>
      <c r="K12" s="182" t="s">
        <v>287</v>
      </c>
      <c r="L12" s="522">
        <v>0.625</v>
      </c>
      <c r="O12" s="215">
        <f>+(L13/2-L12/2)/(L13/2-L28/2)*L15</f>
        <v>7.4999999999999997E-2</v>
      </c>
    </row>
    <row r="13" spans="1:15" x14ac:dyDescent="0.2">
      <c r="A13" s="188"/>
      <c r="B13" s="193" t="s">
        <v>291</v>
      </c>
      <c r="C13" s="185"/>
      <c r="D13" s="209">
        <f>L7*1</f>
        <v>1</v>
      </c>
      <c r="E13" s="185">
        <f>L35</f>
        <v>12.3</v>
      </c>
      <c r="F13" s="180">
        <f>L36</f>
        <v>0.3</v>
      </c>
      <c r="G13" s="180">
        <f>L29-L21</f>
        <v>0.95</v>
      </c>
      <c r="H13" s="185">
        <f>+ROUND(PRODUCT(D13:G13),3)</f>
        <v>3.5059999999999998</v>
      </c>
      <c r="I13" s="185"/>
      <c r="K13" s="182" t="s">
        <v>288</v>
      </c>
      <c r="L13" s="522">
        <v>0.92500000000000004</v>
      </c>
    </row>
    <row r="14" spans="1:15" x14ac:dyDescent="0.2">
      <c r="A14" s="188"/>
      <c r="B14" s="191" t="s">
        <v>293</v>
      </c>
      <c r="C14" s="185"/>
      <c r="D14" s="189">
        <f>-(L6-1)*L7*2</f>
        <v>-8</v>
      </c>
      <c r="E14" s="185">
        <f>L34</f>
        <v>0.4</v>
      </c>
      <c r="F14" s="895">
        <f>F8</f>
        <v>0.76124999999999998</v>
      </c>
      <c r="G14" s="895"/>
      <c r="H14" s="185">
        <f>+ROUND(PRODUCT(D14:G14),3)</f>
        <v>-2.4359999999999999</v>
      </c>
      <c r="I14" s="185"/>
      <c r="K14" s="182" t="s">
        <v>290</v>
      </c>
      <c r="L14" s="522">
        <v>0</v>
      </c>
    </row>
    <row r="15" spans="1:15" x14ac:dyDescent="0.2">
      <c r="A15" s="188"/>
      <c r="B15" s="191" t="s">
        <v>295</v>
      </c>
      <c r="C15" s="185"/>
      <c r="D15" s="189">
        <f>-(L6-1)*D13</f>
        <v>-4</v>
      </c>
      <c r="E15" s="185">
        <f>L36</f>
        <v>0.3</v>
      </c>
      <c r="F15" s="895">
        <f>L31</f>
        <v>0.53249999999999997</v>
      </c>
      <c r="G15" s="895"/>
      <c r="H15" s="185">
        <f>+ROUND(PRODUCT(D15:G15),3)</f>
        <v>-0.63900000000000001</v>
      </c>
      <c r="I15" s="185"/>
      <c r="K15" s="182" t="s">
        <v>292</v>
      </c>
      <c r="L15" s="522">
        <v>0.15</v>
      </c>
    </row>
    <row r="16" spans="1:15" x14ac:dyDescent="0.2">
      <c r="A16" s="188"/>
      <c r="B16" s="193"/>
      <c r="C16" s="185"/>
      <c r="D16" s="184"/>
      <c r="E16" s="185"/>
      <c r="F16" s="180"/>
      <c r="G16" s="180"/>
      <c r="H16" s="187">
        <f>SUM(H12:H15)</f>
        <v>10.159000000000001</v>
      </c>
      <c r="I16" s="187">
        <f>ROUND((H16+H11)*C3,3)</f>
        <v>0</v>
      </c>
      <c r="K16" s="182" t="s">
        <v>294</v>
      </c>
      <c r="L16" s="522">
        <v>1.2</v>
      </c>
    </row>
    <row r="17" spans="1:12" x14ac:dyDescent="0.2">
      <c r="A17" s="186">
        <v>2</v>
      </c>
      <c r="B17" s="194" t="s">
        <v>298</v>
      </c>
      <c r="C17" s="185" t="s">
        <v>58</v>
      </c>
      <c r="D17" s="195">
        <v>1</v>
      </c>
      <c r="E17" s="196">
        <f>L8</f>
        <v>15</v>
      </c>
      <c r="F17" s="196">
        <f>L37</f>
        <v>15.2</v>
      </c>
      <c r="G17" s="196">
        <f>L38</f>
        <v>0.22</v>
      </c>
      <c r="H17" s="187">
        <f>D17*E17*F17*G17</f>
        <v>50.160000000000004</v>
      </c>
      <c r="I17" s="187"/>
      <c r="K17" s="192" t="s">
        <v>316</v>
      </c>
      <c r="L17" s="192">
        <f>+(L16-L14-O12)*L12+L13*L14+(L12+L13)*0.5*O12</f>
        <v>0.76124999999999998</v>
      </c>
    </row>
    <row r="18" spans="1:12" x14ac:dyDescent="0.2">
      <c r="A18" s="596">
        <v>2.1</v>
      </c>
      <c r="B18" s="194" t="s">
        <v>519</v>
      </c>
      <c r="C18" s="185" t="s">
        <v>58</v>
      </c>
      <c r="D18" s="597">
        <f>L6*0</f>
        <v>0</v>
      </c>
      <c r="E18" s="196">
        <f>L8</f>
        <v>15</v>
      </c>
      <c r="F18" s="896">
        <f>0.5*(0.5+1)*0.5</f>
        <v>0.375</v>
      </c>
      <c r="G18" s="897"/>
      <c r="H18" s="187">
        <f>F18*E18*D18</f>
        <v>0</v>
      </c>
      <c r="I18" s="187"/>
      <c r="K18" s="182" t="s">
        <v>457</v>
      </c>
      <c r="L18" s="406">
        <v>0.3</v>
      </c>
    </row>
    <row r="19" spans="1:12" x14ac:dyDescent="0.2">
      <c r="A19" s="184"/>
      <c r="B19" s="185"/>
      <c r="C19" s="185"/>
      <c r="D19" s="184"/>
      <c r="E19" s="185"/>
      <c r="F19" s="185"/>
      <c r="G19" s="185"/>
      <c r="H19" s="187">
        <f>SUM(H17:H18)</f>
        <v>50.160000000000004</v>
      </c>
      <c r="I19" s="187">
        <f>ROUND(H19*$C$3,3)</f>
        <v>0</v>
      </c>
      <c r="K19" s="513" t="s">
        <v>297</v>
      </c>
      <c r="L19" s="192"/>
    </row>
    <row r="20" spans="1:12" ht="16.2" x14ac:dyDescent="0.2">
      <c r="A20" s="186">
        <v>3</v>
      </c>
      <c r="B20" s="640" t="s">
        <v>318</v>
      </c>
      <c r="C20" s="641" t="s">
        <v>57</v>
      </c>
      <c r="D20" s="184">
        <v>0</v>
      </c>
      <c r="E20" s="185">
        <v>0</v>
      </c>
      <c r="F20" s="185">
        <v>0</v>
      </c>
      <c r="G20" s="185">
        <v>0</v>
      </c>
      <c r="H20" s="185">
        <f>D20*E20*F20*G20</f>
        <v>0</v>
      </c>
      <c r="I20" s="187">
        <f>ROUND(H20*$C$3,3)</f>
        <v>0</v>
      </c>
      <c r="K20" s="182" t="s">
        <v>299</v>
      </c>
      <c r="L20" s="522">
        <v>0.625</v>
      </c>
    </row>
    <row r="21" spans="1:12" x14ac:dyDescent="0.2">
      <c r="A21" s="186"/>
      <c r="B21" s="185"/>
      <c r="C21" s="185"/>
      <c r="D21" s="184"/>
      <c r="E21" s="185"/>
      <c r="F21" s="185"/>
      <c r="G21" s="185"/>
      <c r="H21" s="185"/>
      <c r="I21" s="185"/>
      <c r="K21" s="182" t="s">
        <v>300</v>
      </c>
      <c r="L21" s="522">
        <v>0.25</v>
      </c>
    </row>
    <row r="22" spans="1:12" ht="16.2" x14ac:dyDescent="0.2">
      <c r="A22" s="186">
        <v>4</v>
      </c>
      <c r="B22" s="640" t="s">
        <v>319</v>
      </c>
      <c r="C22" s="185" t="s">
        <v>58</v>
      </c>
      <c r="D22" s="184">
        <v>0</v>
      </c>
      <c r="E22" s="185">
        <v>0</v>
      </c>
      <c r="F22" s="185">
        <v>0</v>
      </c>
      <c r="G22" s="185">
        <v>0</v>
      </c>
      <c r="H22" s="185">
        <f>D22*E22*F22*G22</f>
        <v>0</v>
      </c>
      <c r="I22" s="187">
        <f>ROUND(H22*$C$3,3)</f>
        <v>0</v>
      </c>
      <c r="K22" s="182" t="s">
        <v>301</v>
      </c>
      <c r="L22" s="192">
        <f>(L20+L28)/2</f>
        <v>0.47499999999999998</v>
      </c>
    </row>
    <row r="23" spans="1:12" x14ac:dyDescent="0.2">
      <c r="A23" s="214"/>
      <c r="K23" s="182" t="s">
        <v>302</v>
      </c>
      <c r="L23" s="522">
        <v>0.15</v>
      </c>
    </row>
    <row r="24" spans="1:12" x14ac:dyDescent="0.2">
      <c r="A24" s="186">
        <v>5</v>
      </c>
      <c r="B24" s="187" t="s">
        <v>384</v>
      </c>
      <c r="C24" s="185" t="s">
        <v>57</v>
      </c>
      <c r="D24" s="189"/>
      <c r="E24" s="197"/>
      <c r="F24" s="198"/>
      <c r="G24" s="198"/>
      <c r="H24" s="199"/>
      <c r="I24" s="199"/>
      <c r="K24" s="182" t="s">
        <v>288</v>
      </c>
      <c r="L24" s="522">
        <v>0.92500000000000004</v>
      </c>
    </row>
    <row r="25" spans="1:12" x14ac:dyDescent="0.2">
      <c r="A25" s="186"/>
      <c r="B25" s="185" t="s">
        <v>282</v>
      </c>
      <c r="C25" s="185"/>
      <c r="D25" s="200">
        <v>180</v>
      </c>
      <c r="E25" s="201" t="str">
        <f>"@ " &amp; D25 &amp; " kg/cum of concrete"</f>
        <v>@ 180 kg/cum of concrete</v>
      </c>
      <c r="F25" s="198"/>
      <c r="G25" s="198"/>
      <c r="H25" s="202">
        <f>H11*D25/1000</f>
        <v>7.7652000000000001</v>
      </c>
      <c r="I25" s="187"/>
      <c r="K25" s="182" t="s">
        <v>294</v>
      </c>
      <c r="L25" s="522">
        <v>0</v>
      </c>
    </row>
    <row r="26" spans="1:12" x14ac:dyDescent="0.2">
      <c r="A26" s="184"/>
      <c r="B26" s="193" t="s">
        <v>289</v>
      </c>
      <c r="C26" s="185"/>
      <c r="D26" s="200">
        <v>250</v>
      </c>
      <c r="E26" s="201" t="str">
        <f>"@ " &amp; D26 &amp; " kg/cum of concrete"</f>
        <v>@ 250 kg/cum of concrete</v>
      </c>
      <c r="F26" s="198"/>
      <c r="G26" s="198"/>
      <c r="H26" s="202">
        <f>H16*D26/1000</f>
        <v>2.5397500000000002</v>
      </c>
      <c r="I26" s="187"/>
      <c r="K26" s="182" t="s">
        <v>303</v>
      </c>
      <c r="L26" s="522">
        <v>0.15</v>
      </c>
    </row>
    <row r="27" spans="1:12" x14ac:dyDescent="0.2">
      <c r="A27" s="184"/>
      <c r="B27" s="185" t="s">
        <v>263</v>
      </c>
      <c r="C27" s="185"/>
      <c r="D27" s="200">
        <v>200</v>
      </c>
      <c r="E27" s="201" t="str">
        <f>"@ " &amp; D27 &amp; " kg/cum of concrete"</f>
        <v>@ 200 kg/cum of concrete</v>
      </c>
      <c r="F27" s="198"/>
      <c r="G27" s="198"/>
      <c r="H27" s="202">
        <f>H19*D27/1000</f>
        <v>10.032</v>
      </c>
      <c r="I27" s="187"/>
      <c r="K27" s="182" t="s">
        <v>305</v>
      </c>
      <c r="L27" s="192">
        <f>(L24+L28)/2</f>
        <v>0.625</v>
      </c>
    </row>
    <row r="28" spans="1:12" x14ac:dyDescent="0.2">
      <c r="A28" s="243"/>
      <c r="B28" s="244"/>
      <c r="C28" s="242"/>
      <c r="D28" s="586"/>
      <c r="E28" s="587"/>
      <c r="F28" s="588"/>
      <c r="G28" s="588"/>
      <c r="H28" s="589">
        <f>SUM(H25:H27)</f>
        <v>20.336950000000002</v>
      </c>
      <c r="I28" s="187">
        <f>ROUND(H28*$C$3,3)</f>
        <v>0</v>
      </c>
      <c r="K28" s="182" t="s">
        <v>307</v>
      </c>
      <c r="L28" s="522">
        <v>0.32500000000000001</v>
      </c>
    </row>
    <row r="29" spans="1:12" x14ac:dyDescent="0.2">
      <c r="A29" s="71"/>
      <c r="B29" s="518"/>
      <c r="C29" s="213"/>
      <c r="D29" s="212"/>
      <c r="E29" s="517"/>
      <c r="F29" s="517"/>
      <c r="G29" s="517"/>
      <c r="H29" s="213"/>
      <c r="I29" s="105">
        <f>SUM(I5:I28)</f>
        <v>0</v>
      </c>
      <c r="K29" s="182" t="s">
        <v>18</v>
      </c>
      <c r="L29" s="192">
        <f>+L16</f>
        <v>1.2</v>
      </c>
    </row>
    <row r="30" spans="1:12" x14ac:dyDescent="0.2">
      <c r="A30" s="71"/>
      <c r="B30" s="213"/>
      <c r="C30" s="213"/>
      <c r="D30" s="212"/>
      <c r="E30" s="514"/>
      <c r="F30" s="515"/>
      <c r="G30" s="516"/>
      <c r="H30" s="213"/>
      <c r="I30" s="213"/>
      <c r="K30" s="182" t="s">
        <v>241</v>
      </c>
      <c r="L30" s="192">
        <f>L29-L21-L23-L25-L26</f>
        <v>0.64999999999999991</v>
      </c>
    </row>
    <row r="31" spans="1:12" x14ac:dyDescent="0.2">
      <c r="A31" s="71"/>
      <c r="B31" s="213"/>
      <c r="C31" s="213"/>
      <c r="D31" s="212"/>
      <c r="E31" s="514"/>
      <c r="F31" s="515"/>
      <c r="G31" s="516"/>
      <c r="H31" s="213"/>
      <c r="I31" s="213"/>
      <c r="K31" s="513" t="s">
        <v>296</v>
      </c>
      <c r="L31" s="192">
        <f>(L20*L21+L22*L23+L30*L28+L24*L25+L26*L27)</f>
        <v>0.53249999999999997</v>
      </c>
    </row>
    <row r="32" spans="1:12" x14ac:dyDescent="0.2">
      <c r="A32" s="71"/>
      <c r="B32" s="213"/>
      <c r="C32" s="213"/>
      <c r="D32" s="212"/>
      <c r="E32" s="517"/>
      <c r="F32" s="517"/>
      <c r="G32" s="517"/>
      <c r="H32" s="518"/>
      <c r="I32" s="518"/>
      <c r="K32" s="192"/>
      <c r="L32" s="192"/>
    </row>
    <row r="33" spans="1:12" ht="19.8" x14ac:dyDescent="0.3">
      <c r="A33" s="71"/>
      <c r="B33" s="613"/>
      <c r="C33" s="106"/>
      <c r="D33" s="74"/>
      <c r="E33" s="101"/>
      <c r="F33" s="101"/>
      <c r="G33" s="101"/>
      <c r="H33" s="105"/>
      <c r="K33" s="182" t="s">
        <v>309</v>
      </c>
      <c r="L33" s="207">
        <f>(4*3+0.8)/COS(PI()*L10/180)</f>
        <v>12.8</v>
      </c>
    </row>
    <row r="34" spans="1:12" x14ac:dyDescent="0.2">
      <c r="A34" s="71"/>
      <c r="B34" s="245"/>
      <c r="C34" s="106"/>
      <c r="D34" s="74"/>
      <c r="E34" s="246"/>
      <c r="F34" s="246"/>
      <c r="G34" s="246"/>
      <c r="H34" s="247"/>
      <c r="I34" s="69"/>
      <c r="K34" s="182" t="s">
        <v>310</v>
      </c>
      <c r="L34" s="522">
        <v>0.4</v>
      </c>
    </row>
    <row r="35" spans="1:12" x14ac:dyDescent="0.2">
      <c r="A35" s="71"/>
      <c r="B35" s="245"/>
      <c r="C35" s="106"/>
      <c r="D35" s="74"/>
      <c r="E35" s="246"/>
      <c r="F35" s="246"/>
      <c r="G35" s="246"/>
      <c r="H35" s="247"/>
      <c r="I35" s="69"/>
      <c r="K35" s="182" t="s">
        <v>311</v>
      </c>
      <c r="L35" s="522">
        <f>(4*3+0.3)/COS(PI()*L10/180)</f>
        <v>12.3</v>
      </c>
    </row>
    <row r="36" spans="1:12" x14ac:dyDescent="0.2">
      <c r="A36" s="71"/>
      <c r="B36" s="100"/>
      <c r="C36" s="74"/>
      <c r="D36" s="74"/>
      <c r="E36" s="101"/>
      <c r="F36" s="101"/>
      <c r="G36" s="101"/>
      <c r="H36" s="248"/>
      <c r="I36" s="248"/>
      <c r="K36" s="182" t="s">
        <v>312</v>
      </c>
      <c r="L36" s="522">
        <v>0.3</v>
      </c>
    </row>
    <row r="37" spans="1:12" ht="19.8" x14ac:dyDescent="0.3">
      <c r="A37" s="71"/>
      <c r="B37" s="613"/>
      <c r="C37" s="74"/>
      <c r="D37" s="74"/>
      <c r="E37" s="101"/>
      <c r="F37" s="101"/>
      <c r="G37" s="101"/>
      <c r="H37" s="105"/>
      <c r="I37" s="105"/>
      <c r="K37" s="182" t="s">
        <v>313</v>
      </c>
      <c r="L37" s="522">
        <v>15.2</v>
      </c>
    </row>
    <row r="38" spans="1:12" x14ac:dyDescent="0.2">
      <c r="A38" s="71"/>
      <c r="B38" s="74"/>
      <c r="C38" s="642"/>
      <c r="D38" s="74"/>
      <c r="E38" s="249"/>
      <c r="F38" s="249"/>
      <c r="G38" s="249"/>
      <c r="H38" s="250"/>
      <c r="I38" s="69"/>
      <c r="K38" s="182" t="s">
        <v>314</v>
      </c>
      <c r="L38" s="522">
        <v>0.22</v>
      </c>
    </row>
    <row r="39" spans="1:12" x14ac:dyDescent="0.2">
      <c r="A39" s="71"/>
      <c r="B39" s="74"/>
      <c r="C39" s="74"/>
      <c r="D39" s="250"/>
      <c r="E39" s="249"/>
      <c r="F39" s="249"/>
      <c r="G39" s="249"/>
      <c r="H39" s="250"/>
      <c r="I39" s="69"/>
      <c r="K39" s="182" t="s">
        <v>315</v>
      </c>
      <c r="L39" s="522">
        <v>3.5</v>
      </c>
    </row>
    <row r="40" spans="1:12" x14ac:dyDescent="0.2">
      <c r="A40" s="71"/>
      <c r="B40" s="100"/>
      <c r="C40" s="74"/>
      <c r="D40" s="74"/>
      <c r="E40" s="101"/>
      <c r="F40" s="101"/>
      <c r="G40" s="101"/>
      <c r="H40" s="248"/>
      <c r="I40" s="248"/>
      <c r="K40" s="192"/>
    </row>
    <row r="41" spans="1:12" ht="19.8" x14ac:dyDescent="0.3">
      <c r="A41" s="71"/>
      <c r="B41" s="613"/>
      <c r="C41" s="74"/>
      <c r="D41" s="74"/>
      <c r="E41" s="101"/>
      <c r="F41" s="101"/>
      <c r="G41" s="101"/>
      <c r="H41" s="105"/>
      <c r="I41" s="105"/>
      <c r="L41" s="203"/>
    </row>
    <row r="42" spans="1:12" x14ac:dyDescent="0.2">
      <c r="A42" s="71"/>
      <c r="B42" s="74"/>
      <c r="C42" s="642"/>
      <c r="D42" s="74"/>
      <c r="E42" s="101"/>
      <c r="F42" s="251"/>
      <c r="G42" s="101"/>
      <c r="H42" s="105"/>
      <c r="I42" s="69"/>
      <c r="L42" s="204"/>
    </row>
    <row r="43" spans="1:12" x14ac:dyDescent="0.2">
      <c r="A43" s="71"/>
      <c r="B43" s="74"/>
      <c r="C43" s="74"/>
      <c r="D43" s="250"/>
      <c r="E43" s="101"/>
      <c r="F43" s="251"/>
      <c r="G43" s="101"/>
      <c r="H43" s="105"/>
      <c r="I43" s="69"/>
      <c r="L43" s="204"/>
    </row>
    <row r="44" spans="1:12" x14ac:dyDescent="0.2">
      <c r="A44" s="71"/>
      <c r="B44" s="100"/>
      <c r="C44" s="74"/>
      <c r="D44" s="74"/>
      <c r="E44" s="101"/>
      <c r="F44" s="101"/>
      <c r="G44" s="101"/>
      <c r="H44" s="69"/>
      <c r="I44" s="69"/>
      <c r="L44" s="204"/>
    </row>
    <row r="45" spans="1:12" ht="19.8" x14ac:dyDescent="0.3">
      <c r="A45" s="71"/>
      <c r="B45" s="613"/>
      <c r="C45" s="74"/>
      <c r="D45" s="74"/>
      <c r="E45" s="101"/>
      <c r="F45" s="101"/>
      <c r="G45" s="101"/>
      <c r="H45" s="105"/>
      <c r="I45" s="105"/>
      <c r="L45" s="204"/>
    </row>
    <row r="46" spans="1:12" x14ac:dyDescent="0.2">
      <c r="A46" s="71"/>
      <c r="B46" s="74"/>
      <c r="C46" s="642"/>
      <c r="D46" s="74"/>
      <c r="E46" s="107"/>
      <c r="F46" s="107"/>
      <c r="G46" s="249"/>
      <c r="H46" s="105"/>
      <c r="I46" s="69"/>
      <c r="L46" s="203"/>
    </row>
    <row r="47" spans="1:12" x14ac:dyDescent="0.2">
      <c r="A47" s="71"/>
      <c r="B47" s="74"/>
      <c r="C47" s="74"/>
      <c r="D47" s="250"/>
      <c r="E47" s="107"/>
      <c r="F47" s="107"/>
      <c r="G47" s="249"/>
      <c r="H47" s="105"/>
      <c r="I47" s="69"/>
      <c r="L47" s="203"/>
    </row>
    <row r="48" spans="1:12" x14ac:dyDescent="0.2">
      <c r="A48" s="71"/>
      <c r="B48" s="100"/>
      <c r="C48" s="74"/>
      <c r="D48" s="74"/>
      <c r="E48" s="101"/>
      <c r="F48" s="101"/>
      <c r="G48" s="101"/>
      <c r="H48" s="69"/>
      <c r="I48" s="69"/>
    </row>
    <row r="49" spans="1:9" ht="19.8" x14ac:dyDescent="0.3">
      <c r="A49" s="71"/>
      <c r="B49" s="613"/>
      <c r="C49" s="642"/>
      <c r="D49" s="74"/>
      <c r="E49" s="101"/>
      <c r="F49" s="101"/>
      <c r="G49" s="101"/>
      <c r="H49" s="105"/>
      <c r="I49" s="105"/>
    </row>
    <row r="50" spans="1:9" x14ac:dyDescent="0.2">
      <c r="A50" s="71"/>
      <c r="B50" s="74"/>
      <c r="C50" s="74"/>
      <c r="D50" s="74"/>
      <c r="E50" s="105"/>
      <c r="F50" s="252"/>
      <c r="G50" s="253"/>
      <c r="H50" s="69"/>
      <c r="I50" s="69"/>
    </row>
    <row r="51" spans="1:9" x14ac:dyDescent="0.2">
      <c r="A51" s="71"/>
      <c r="B51" s="74"/>
      <c r="C51" s="74"/>
      <c r="D51" s="74"/>
      <c r="E51" s="101"/>
      <c r="F51" s="101"/>
      <c r="G51" s="101"/>
      <c r="H51" s="105"/>
      <c r="I51" s="105"/>
    </row>
    <row r="52" spans="1:9" x14ac:dyDescent="0.2">
      <c r="A52" s="71"/>
      <c r="B52" s="74"/>
      <c r="C52" s="74"/>
      <c r="D52" s="74"/>
      <c r="E52" s="105"/>
      <c r="F52" s="252"/>
      <c r="G52" s="253"/>
      <c r="H52" s="69"/>
      <c r="I52" s="69"/>
    </row>
    <row r="53" spans="1:9" x14ac:dyDescent="0.2">
      <c r="A53" s="71"/>
      <c r="B53" s="74"/>
      <c r="C53" s="74"/>
      <c r="D53" s="74"/>
      <c r="E53" s="105"/>
      <c r="F53" s="105"/>
      <c r="G53" s="101"/>
      <c r="H53" s="69"/>
      <c r="I53" s="69"/>
    </row>
    <row r="54" spans="1:9" ht="19.8" x14ac:dyDescent="0.3">
      <c r="A54" s="71"/>
      <c r="B54" s="613"/>
      <c r="C54" s="74"/>
      <c r="D54" s="254"/>
      <c r="E54" s="255"/>
      <c r="F54" s="110"/>
      <c r="G54" s="110"/>
      <c r="H54" s="69"/>
      <c r="I54" s="69"/>
    </row>
    <row r="55" spans="1:9" ht="19.8" x14ac:dyDescent="0.3">
      <c r="A55" s="71"/>
      <c r="B55" s="613"/>
      <c r="C55" s="74"/>
      <c r="D55" s="74"/>
      <c r="E55" s="102"/>
      <c r="F55" s="102"/>
      <c r="G55" s="102"/>
      <c r="H55" s="74"/>
      <c r="I55" s="105"/>
    </row>
    <row r="56" spans="1:9" x14ac:dyDescent="0.2">
      <c r="A56" s="71"/>
      <c r="B56" s="256"/>
      <c r="C56" s="642"/>
      <c r="D56" s="74"/>
      <c r="E56" s="101"/>
      <c r="F56" s="101"/>
      <c r="G56" s="101"/>
      <c r="H56" s="69"/>
      <c r="I56" s="69"/>
    </row>
    <row r="57" spans="1:9" x14ac:dyDescent="0.2">
      <c r="A57" s="71"/>
      <c r="B57" s="257"/>
      <c r="C57" s="74"/>
      <c r="D57" s="74"/>
      <c r="E57" s="101"/>
      <c r="F57" s="101"/>
      <c r="G57" s="101"/>
      <c r="H57" s="69"/>
      <c r="I57" s="69"/>
    </row>
    <row r="58" spans="1:9" ht="19.8" x14ac:dyDescent="0.3">
      <c r="A58" s="71"/>
      <c r="B58" s="613"/>
      <c r="C58" s="74"/>
      <c r="D58" s="74"/>
      <c r="E58" s="101"/>
      <c r="F58" s="101"/>
      <c r="G58" s="101"/>
      <c r="H58" s="105"/>
      <c r="I58" s="105"/>
    </row>
    <row r="59" spans="1:9" x14ac:dyDescent="0.2">
      <c r="A59" s="71"/>
      <c r="B59" s="74"/>
      <c r="C59" s="74"/>
      <c r="D59" s="258"/>
      <c r="E59" s="101"/>
      <c r="F59" s="101"/>
      <c r="G59" s="101"/>
      <c r="H59" s="69"/>
      <c r="I59" s="69"/>
    </row>
    <row r="60" spans="1:9" ht="19.8" x14ac:dyDescent="0.3">
      <c r="A60" s="71"/>
      <c r="B60" s="613"/>
      <c r="C60" s="74"/>
      <c r="D60" s="642"/>
      <c r="E60" s="642"/>
      <c r="F60" s="642"/>
      <c r="G60" s="642"/>
      <c r="H60" s="642"/>
      <c r="I60" s="642"/>
    </row>
    <row r="61" spans="1:9" ht="19.8" x14ac:dyDescent="0.3">
      <c r="A61" s="71"/>
      <c r="B61" s="613"/>
      <c r="C61" s="74"/>
      <c r="D61" s="74"/>
      <c r="E61" s="101"/>
      <c r="F61" s="101"/>
      <c r="G61" s="101"/>
      <c r="H61" s="69"/>
      <c r="I61" s="69"/>
    </row>
    <row r="62" spans="1:9" x14ac:dyDescent="0.2">
      <c r="A62" s="71"/>
      <c r="B62" s="128"/>
      <c r="C62" s="74"/>
      <c r="D62" s="74"/>
      <c r="E62" s="129"/>
      <c r="F62" s="129"/>
      <c r="G62" s="102"/>
      <c r="H62" s="69"/>
      <c r="I62" s="69"/>
    </row>
    <row r="63" spans="1:9" ht="19.8" x14ac:dyDescent="0.3">
      <c r="A63" s="71"/>
      <c r="B63" s="613"/>
      <c r="C63" s="74"/>
      <c r="D63" s="643"/>
      <c r="E63" s="828"/>
      <c r="F63" s="828"/>
      <c r="G63" s="299"/>
      <c r="H63" s="644"/>
      <c r="I63" s="69"/>
    </row>
    <row r="64" spans="1:9" ht="19.8" x14ac:dyDescent="0.3">
      <c r="A64" s="71"/>
      <c r="B64" s="613"/>
      <c r="C64" s="74"/>
      <c r="D64" s="210"/>
      <c r="E64" s="894"/>
      <c r="F64" s="894"/>
      <c r="G64" s="894"/>
      <c r="H64" s="131"/>
      <c r="I64" s="68"/>
    </row>
    <row r="65" spans="1:9" x14ac:dyDescent="0.2">
      <c r="A65" s="71"/>
      <c r="B65" s="132"/>
      <c r="C65" s="65"/>
      <c r="D65" s="211"/>
      <c r="E65" s="66"/>
      <c r="F65" s="67"/>
      <c r="G65" s="67"/>
      <c r="H65" s="68"/>
      <c r="I65" s="69"/>
    </row>
    <row r="66" spans="1:9" x14ac:dyDescent="0.2">
      <c r="A66" s="212"/>
      <c r="B66" s="213"/>
      <c r="C66" s="213"/>
      <c r="D66" s="212"/>
      <c r="E66" s="213"/>
      <c r="F66" s="213"/>
      <c r="G66" s="213"/>
      <c r="H66" s="213"/>
      <c r="I66" s="213"/>
    </row>
  </sheetData>
  <mergeCells count="11">
    <mergeCell ref="A1:I1"/>
    <mergeCell ref="A2:I2"/>
    <mergeCell ref="A3:B3"/>
    <mergeCell ref="E63:F63"/>
    <mergeCell ref="E64:G64"/>
    <mergeCell ref="F14:G14"/>
    <mergeCell ref="F15:G15"/>
    <mergeCell ref="F8:G8"/>
    <mergeCell ref="F10:G10"/>
    <mergeCell ref="F9:G9"/>
    <mergeCell ref="F18:G18"/>
  </mergeCells>
  <phoneticPr fontId="6" type="noConversion"/>
  <pageMargins left="0.75" right="0.75" top="1" bottom="1" header="0.5" footer="0.5"/>
  <pageSetup paperSize="9" scale="78" orientation="portrait" r:id="rId1"/>
  <headerFooter alignWithMargins="0"/>
  <colBreaks count="1" manualBreakCount="1">
    <brk id="9"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view="pageBreakPreview" zoomScaleSheetLayoutView="100" workbookViewId="0">
      <selection activeCell="K63" sqref="K63"/>
    </sheetView>
  </sheetViews>
  <sheetFormatPr defaultColWidth="9.109375" defaultRowHeight="12.6" x14ac:dyDescent="0.2"/>
  <cols>
    <col min="1" max="1" width="7.5546875" style="218" customWidth="1"/>
    <col min="2" max="2" width="43" style="217" bestFit="1" customWidth="1"/>
    <col min="3" max="3" width="5.44140625" style="217" bestFit="1" customWidth="1"/>
    <col min="4" max="4" width="8.6640625" style="218" bestFit="1" customWidth="1"/>
    <col min="5" max="5" width="12.44140625" style="217" customWidth="1"/>
    <col min="6" max="6" width="7.44140625" style="217" bestFit="1" customWidth="1"/>
    <col min="7" max="7" width="6.33203125" style="217" bestFit="1" customWidth="1"/>
    <col min="8" max="8" width="10.88671875" style="217" bestFit="1" customWidth="1"/>
    <col min="9" max="9" width="10.44140625" style="217" bestFit="1" customWidth="1"/>
    <col min="10" max="10" width="2.6640625" style="217" customWidth="1"/>
    <col min="11" max="11" width="36.5546875" style="217" customWidth="1"/>
    <col min="12" max="12" width="9.6640625" style="217" bestFit="1" customWidth="1"/>
    <col min="13" max="16384" width="9.109375" style="217"/>
  </cols>
  <sheetData>
    <row r="1" spans="1:15" s="309" customFormat="1" ht="15.75" customHeight="1" x14ac:dyDescent="0.25">
      <c r="A1" s="813" t="e">
        <f>#REF!</f>
        <v>#REF!</v>
      </c>
      <c r="B1" s="813"/>
      <c r="C1" s="813"/>
      <c r="D1" s="813"/>
      <c r="E1" s="813"/>
      <c r="F1" s="813"/>
      <c r="G1" s="813"/>
      <c r="H1" s="813"/>
      <c r="I1" s="813"/>
    </row>
    <row r="2" spans="1:15" s="309" customFormat="1" ht="16.5" customHeight="1" x14ac:dyDescent="0.25">
      <c r="A2" s="814" t="e">
        <f>#REF!</f>
        <v>#REF!</v>
      </c>
      <c r="B2" s="814"/>
      <c r="C2" s="814"/>
      <c r="D2" s="814"/>
      <c r="E2" s="814"/>
      <c r="F2" s="814"/>
      <c r="G2" s="814"/>
      <c r="H2" s="814"/>
      <c r="I2" s="814"/>
    </row>
    <row r="3" spans="1:15" x14ac:dyDescent="0.2">
      <c r="A3" s="899" t="s">
        <v>320</v>
      </c>
      <c r="B3" s="899"/>
      <c r="C3" s="351">
        <v>0</v>
      </c>
    </row>
    <row r="4" spans="1:15" x14ac:dyDescent="0.2">
      <c r="A4" s="305" t="s">
        <v>44</v>
      </c>
      <c r="B4" s="305" t="s">
        <v>45</v>
      </c>
      <c r="C4" s="305" t="s">
        <v>0</v>
      </c>
      <c r="D4" s="305" t="s">
        <v>1</v>
      </c>
      <c r="E4" s="305" t="s">
        <v>46</v>
      </c>
      <c r="F4" s="305" t="s">
        <v>47</v>
      </c>
      <c r="G4" s="305" t="s">
        <v>48</v>
      </c>
      <c r="H4" s="305" t="s">
        <v>49</v>
      </c>
      <c r="I4" s="305" t="s">
        <v>50</v>
      </c>
    </row>
    <row r="5" spans="1:15" x14ac:dyDescent="0.2">
      <c r="A5" s="220"/>
      <c r="B5" s="221"/>
      <c r="C5" s="221"/>
      <c r="D5" s="220"/>
      <c r="E5" s="221"/>
      <c r="F5" s="221"/>
      <c r="G5" s="221"/>
      <c r="H5" s="221"/>
      <c r="I5" s="221"/>
      <c r="K5" s="228" t="s">
        <v>511</v>
      </c>
      <c r="L5" s="572">
        <v>4</v>
      </c>
    </row>
    <row r="6" spans="1:15" x14ac:dyDescent="0.2">
      <c r="A6" s="222">
        <v>1</v>
      </c>
      <c r="B6" s="223" t="s">
        <v>591</v>
      </c>
      <c r="C6" s="221" t="s">
        <v>86</v>
      </c>
      <c r="D6" s="220"/>
      <c r="E6" s="221"/>
      <c r="F6" s="221"/>
      <c r="G6" s="221"/>
      <c r="H6" s="221"/>
      <c r="I6" s="221"/>
      <c r="K6" s="571" t="s">
        <v>85</v>
      </c>
      <c r="L6" s="219"/>
    </row>
    <row r="7" spans="1:15" x14ac:dyDescent="0.2">
      <c r="A7" s="590">
        <v>1.1000000000000001</v>
      </c>
      <c r="B7" s="221" t="s">
        <v>282</v>
      </c>
      <c r="C7" s="221" t="s">
        <v>283</v>
      </c>
      <c r="D7" s="209">
        <f>L5*L7</f>
        <v>4</v>
      </c>
      <c r="E7" s="221"/>
      <c r="F7" s="221"/>
      <c r="G7" s="221"/>
      <c r="H7" s="221"/>
      <c r="I7" s="221"/>
      <c r="K7" s="217" t="s">
        <v>279</v>
      </c>
      <c r="L7" s="521">
        <v>1</v>
      </c>
    </row>
    <row r="8" spans="1:15" x14ac:dyDescent="0.2">
      <c r="A8" s="224"/>
      <c r="B8" s="227" t="s">
        <v>89</v>
      </c>
      <c r="C8" s="221"/>
      <c r="D8" s="189">
        <f>D7*2</f>
        <v>8</v>
      </c>
      <c r="E8" s="208">
        <v>2.5</v>
      </c>
      <c r="F8" s="895">
        <f>L17</f>
        <v>1.4228013392857142</v>
      </c>
      <c r="G8" s="895"/>
      <c r="H8" s="221">
        <f>D8*E8*F8</f>
        <v>28.456026785714283</v>
      </c>
      <c r="I8" s="221"/>
      <c r="K8" s="217" t="s">
        <v>281</v>
      </c>
      <c r="L8" s="521">
        <v>28.7</v>
      </c>
    </row>
    <row r="9" spans="1:15" x14ac:dyDescent="0.2">
      <c r="A9" s="224"/>
      <c r="B9" s="227" t="s">
        <v>285</v>
      </c>
      <c r="C9" s="221"/>
      <c r="D9" s="189">
        <f>D7*2</f>
        <v>8</v>
      </c>
      <c r="E9" s="208">
        <v>1.5</v>
      </c>
      <c r="F9" s="895">
        <f>(L17+L31)/2</f>
        <v>1.1310881696428572</v>
      </c>
      <c r="G9" s="895"/>
      <c r="H9" s="221">
        <f>D9*E9*F9</f>
        <v>13.573058035714286</v>
      </c>
      <c r="I9" s="221"/>
      <c r="K9" s="217" t="s">
        <v>284</v>
      </c>
      <c r="L9" s="190">
        <f>L8-L18*2</f>
        <v>26.5</v>
      </c>
    </row>
    <row r="10" spans="1:15" x14ac:dyDescent="0.2">
      <c r="A10" s="224"/>
      <c r="B10" s="227" t="s">
        <v>286</v>
      </c>
      <c r="C10" s="221"/>
      <c r="D10" s="189">
        <f>D7*1</f>
        <v>4</v>
      </c>
      <c r="E10" s="185">
        <f>L9+L18*2-E9*2-E8*2</f>
        <v>20.7</v>
      </c>
      <c r="F10" s="895">
        <f>L31</f>
        <v>0.83937499999999998</v>
      </c>
      <c r="G10" s="895"/>
      <c r="H10" s="221">
        <f>D10*E10*F10</f>
        <v>69.500249999999994</v>
      </c>
      <c r="I10" s="221"/>
      <c r="K10" s="217" t="s">
        <v>88</v>
      </c>
      <c r="L10" s="522">
        <v>0</v>
      </c>
    </row>
    <row r="11" spans="1:15" x14ac:dyDescent="0.2">
      <c r="A11" s="224"/>
      <c r="B11" s="227"/>
      <c r="C11" s="221"/>
      <c r="D11" s="225"/>
      <c r="E11" s="185"/>
      <c r="F11" s="216"/>
      <c r="G11" s="216"/>
      <c r="H11" s="223">
        <f>SUM(H8:H10)</f>
        <v>111.52933482142856</v>
      </c>
      <c r="I11" s="221"/>
      <c r="K11" s="571" t="s">
        <v>89</v>
      </c>
      <c r="L11" s="226"/>
    </row>
    <row r="12" spans="1:15" ht="23.25" customHeight="1" x14ac:dyDescent="0.2">
      <c r="A12" s="590">
        <v>1.2</v>
      </c>
      <c r="B12" s="229" t="s">
        <v>289</v>
      </c>
      <c r="C12" s="221"/>
      <c r="D12" s="209">
        <f>2*L7</f>
        <v>2</v>
      </c>
      <c r="E12" s="185">
        <f>L33</f>
        <v>10.7</v>
      </c>
      <c r="F12" s="216">
        <f>L34</f>
        <v>0.4</v>
      </c>
      <c r="G12" s="216">
        <f>+L29-L21</f>
        <v>1.65</v>
      </c>
      <c r="H12" s="221">
        <f>+ROUND(PRODUCT(D12:G12),3)</f>
        <v>14.124000000000001</v>
      </c>
      <c r="I12" s="221"/>
      <c r="K12" s="217" t="s">
        <v>287</v>
      </c>
      <c r="L12" s="522">
        <v>0.72499999999999998</v>
      </c>
      <c r="O12" s="215">
        <f>+(L13/2-L12/2)/(L13/2-L28/2)*L15</f>
        <v>2.9464285714285717E-2</v>
      </c>
    </row>
    <row r="13" spans="1:15" x14ac:dyDescent="0.2">
      <c r="A13" s="386"/>
      <c r="B13" s="229" t="s">
        <v>291</v>
      </c>
      <c r="C13" s="221"/>
      <c r="D13" s="209">
        <f>L7*1</f>
        <v>1</v>
      </c>
      <c r="E13" s="185">
        <f>L35</f>
        <v>10.3</v>
      </c>
      <c r="F13" s="216">
        <f>L36</f>
        <v>0.3</v>
      </c>
      <c r="G13" s="216">
        <f>L29-L21</f>
        <v>1.65</v>
      </c>
      <c r="H13" s="221">
        <f>+ROUND(PRODUCT(D13:G13),3)</f>
        <v>5.0990000000000002</v>
      </c>
      <c r="I13" s="221"/>
      <c r="K13" s="217" t="s">
        <v>288</v>
      </c>
      <c r="L13" s="522">
        <v>1</v>
      </c>
    </row>
    <row r="14" spans="1:15" x14ac:dyDescent="0.2">
      <c r="A14" s="386"/>
      <c r="B14" s="227" t="s">
        <v>293</v>
      </c>
      <c r="C14" s="221"/>
      <c r="D14" s="189">
        <f>-(L5-1)*L7*2</f>
        <v>-6</v>
      </c>
      <c r="E14" s="185">
        <f>L34</f>
        <v>0.4</v>
      </c>
      <c r="F14" s="901">
        <f>F8</f>
        <v>1.4228013392857142</v>
      </c>
      <c r="G14" s="901"/>
      <c r="H14" s="221">
        <f>+ROUND(PRODUCT(D14:G14),3)</f>
        <v>-3.415</v>
      </c>
      <c r="I14" s="221"/>
      <c r="K14" s="217" t="s">
        <v>290</v>
      </c>
      <c r="L14" s="522">
        <v>0.15</v>
      </c>
    </row>
    <row r="15" spans="1:15" x14ac:dyDescent="0.2">
      <c r="A15" s="386"/>
      <c r="B15" s="227" t="s">
        <v>295</v>
      </c>
      <c r="C15" s="221"/>
      <c r="D15" s="189">
        <f>-(L5-1)*D13</f>
        <v>-3</v>
      </c>
      <c r="E15" s="185">
        <f>L36</f>
        <v>0.3</v>
      </c>
      <c r="F15" s="901">
        <f>L31</f>
        <v>0.83937499999999998</v>
      </c>
      <c r="G15" s="901"/>
      <c r="H15" s="221">
        <f>+ROUND(PRODUCT(D15:G15),3)</f>
        <v>-0.755</v>
      </c>
      <c r="I15" s="221"/>
      <c r="K15" s="217" t="s">
        <v>292</v>
      </c>
      <c r="L15" s="522">
        <v>7.4999999999999997E-2</v>
      </c>
    </row>
    <row r="16" spans="1:15" x14ac:dyDescent="0.2">
      <c r="A16" s="386"/>
      <c r="B16" s="229"/>
      <c r="C16" s="221"/>
      <c r="D16" s="220"/>
      <c r="E16" s="221"/>
      <c r="F16" s="216"/>
      <c r="G16" s="216"/>
      <c r="H16" s="223">
        <f>SUM(H12:H15)</f>
        <v>15.052999999999999</v>
      </c>
      <c r="I16" s="223"/>
      <c r="K16" s="217" t="s">
        <v>294</v>
      </c>
      <c r="L16" s="522">
        <v>1.9</v>
      </c>
    </row>
    <row r="17" spans="1:12" x14ac:dyDescent="0.2">
      <c r="A17" s="386"/>
      <c r="B17" s="231" t="s">
        <v>321</v>
      </c>
      <c r="C17" s="221"/>
      <c r="D17" s="220"/>
      <c r="E17" s="221"/>
      <c r="F17" s="216"/>
      <c r="G17" s="216"/>
      <c r="H17" s="223">
        <f>H11</f>
        <v>111.52933482142856</v>
      </c>
      <c r="I17" s="223">
        <f>ROUND(H17*$C$3,3)</f>
        <v>0</v>
      </c>
      <c r="K17" s="571" t="s">
        <v>343</v>
      </c>
      <c r="L17" s="192">
        <f>+(L16-L14-O12)*L12+L13*L14+(L12+L13)*0.5*O12</f>
        <v>1.4228013392857142</v>
      </c>
    </row>
    <row r="18" spans="1:12" x14ac:dyDescent="0.2">
      <c r="A18" s="222">
        <v>2</v>
      </c>
      <c r="B18" s="231" t="s">
        <v>298</v>
      </c>
      <c r="C18" s="221" t="s">
        <v>58</v>
      </c>
      <c r="D18" s="232">
        <f>L7</f>
        <v>1</v>
      </c>
      <c r="E18" s="233">
        <f>L8</f>
        <v>28.7</v>
      </c>
      <c r="F18" s="233">
        <f>L37</f>
        <v>12</v>
      </c>
      <c r="G18" s="233">
        <f>L38</f>
        <v>0.22</v>
      </c>
      <c r="H18" s="221">
        <f>D18*E18*F18*G18</f>
        <v>75.768000000000001</v>
      </c>
      <c r="I18" s="223"/>
      <c r="K18" s="182" t="s">
        <v>457</v>
      </c>
      <c r="L18" s="230">
        <v>1.1000000000000001</v>
      </c>
    </row>
    <row r="19" spans="1:12" x14ac:dyDescent="0.2">
      <c r="A19" s="598">
        <v>2.1</v>
      </c>
      <c r="B19" s="231" t="s">
        <v>519</v>
      </c>
      <c r="C19" s="221" t="s">
        <v>58</v>
      </c>
      <c r="D19" s="599">
        <f>L5*0</f>
        <v>0</v>
      </c>
      <c r="E19" s="233">
        <f>L8</f>
        <v>28.7</v>
      </c>
      <c r="F19" s="905">
        <f>0.5*(0.5+1)*0.5</f>
        <v>0.375</v>
      </c>
      <c r="G19" s="906"/>
      <c r="H19" s="221">
        <f>F19*E19*D19</f>
        <v>0</v>
      </c>
      <c r="I19" s="223"/>
      <c r="K19" s="571" t="s">
        <v>297</v>
      </c>
      <c r="L19" s="228"/>
    </row>
    <row r="20" spans="1:12" x14ac:dyDescent="0.2">
      <c r="A20" s="386"/>
      <c r="B20" s="221"/>
      <c r="C20" s="221"/>
      <c r="D20" s="220"/>
      <c r="E20" s="221"/>
      <c r="F20" s="221"/>
      <c r="G20" s="221"/>
      <c r="H20" s="223">
        <f>SUM(H18:H19)+H16</f>
        <v>90.820999999999998</v>
      </c>
      <c r="I20" s="223">
        <f>ROUND(H20*$C$3,3)</f>
        <v>0</v>
      </c>
      <c r="K20" s="217" t="s">
        <v>299</v>
      </c>
      <c r="L20" s="522">
        <v>0.72499999999999998</v>
      </c>
    </row>
    <row r="21" spans="1:12" x14ac:dyDescent="0.2">
      <c r="A21" s="222">
        <v>3</v>
      </c>
      <c r="B21" s="187" t="s">
        <v>384</v>
      </c>
      <c r="C21" s="221" t="s">
        <v>57</v>
      </c>
      <c r="D21" s="225"/>
      <c r="E21" s="234"/>
      <c r="F21" s="235"/>
      <c r="G21" s="235"/>
      <c r="H21" s="236"/>
      <c r="I21" s="236"/>
      <c r="K21" s="217" t="s">
        <v>300</v>
      </c>
      <c r="L21" s="522">
        <v>0.25</v>
      </c>
    </row>
    <row r="22" spans="1:12" x14ac:dyDescent="0.2">
      <c r="A22" s="222"/>
      <c r="B22" s="221" t="s">
        <v>282</v>
      </c>
      <c r="C22" s="221"/>
      <c r="D22" s="237">
        <v>100</v>
      </c>
      <c r="E22" s="238" t="str">
        <f>"@ " &amp; D22 &amp; " kg/cum of concrete"</f>
        <v>@ 100 kg/cum of concrete</v>
      </c>
      <c r="F22" s="235"/>
      <c r="G22" s="235"/>
      <c r="H22" s="239">
        <f>H11*D22/1000</f>
        <v>11.152933482142856</v>
      </c>
      <c r="I22" s="223"/>
      <c r="K22" s="217" t="s">
        <v>301</v>
      </c>
      <c r="L22" s="192">
        <f>(L20+L28)/2</f>
        <v>0.51249999999999996</v>
      </c>
    </row>
    <row r="23" spans="1:12" x14ac:dyDescent="0.2">
      <c r="A23" s="222"/>
      <c r="B23" s="229" t="s">
        <v>289</v>
      </c>
      <c r="C23" s="221"/>
      <c r="D23" s="237">
        <v>250</v>
      </c>
      <c r="E23" s="238" t="str">
        <f>"@ " &amp; D23 &amp; " kg/cum of concrete"</f>
        <v>@ 250 kg/cum of concrete</v>
      </c>
      <c r="F23" s="235"/>
      <c r="G23" s="235"/>
      <c r="H23" s="239">
        <f>H16*D23/1000</f>
        <v>3.7632499999999998</v>
      </c>
      <c r="I23" s="223"/>
      <c r="K23" s="217" t="s">
        <v>302</v>
      </c>
      <c r="L23" s="522">
        <v>0.15</v>
      </c>
    </row>
    <row r="24" spans="1:12" x14ac:dyDescent="0.2">
      <c r="A24" s="222"/>
      <c r="B24" s="221" t="s">
        <v>263</v>
      </c>
      <c r="C24" s="221"/>
      <c r="D24" s="237">
        <v>180</v>
      </c>
      <c r="E24" s="238" t="str">
        <f>"@ " &amp; D24 &amp; " kg/cum of concrete"</f>
        <v>@ 180 kg/cum of concrete</v>
      </c>
      <c r="F24" s="235"/>
      <c r="G24" s="235"/>
      <c r="H24" s="239">
        <f>H20*D24/1000</f>
        <v>16.34778</v>
      </c>
      <c r="I24" s="223"/>
      <c r="K24" s="217" t="s">
        <v>288</v>
      </c>
      <c r="L24" s="522">
        <v>1</v>
      </c>
    </row>
    <row r="25" spans="1:12" x14ac:dyDescent="0.2">
      <c r="A25" s="222"/>
      <c r="B25" s="223"/>
      <c r="C25" s="221"/>
      <c r="D25" s="225"/>
      <c r="E25" s="234"/>
      <c r="F25" s="235"/>
      <c r="G25" s="235"/>
      <c r="H25" s="236">
        <f>SUM(H22:H24)</f>
        <v>31.263963482142856</v>
      </c>
      <c r="I25" s="223">
        <f>ROUND(H25*$C$3,3)</f>
        <v>0</v>
      </c>
      <c r="K25" s="217" t="s">
        <v>294</v>
      </c>
      <c r="L25" s="522">
        <v>0.15</v>
      </c>
    </row>
    <row r="26" spans="1:12" x14ac:dyDescent="0.2">
      <c r="A26" s="222">
        <v>4</v>
      </c>
      <c r="B26" s="223" t="s">
        <v>304</v>
      </c>
      <c r="C26" s="221"/>
      <c r="D26" s="220"/>
      <c r="E26" s="239"/>
      <c r="F26" s="239"/>
      <c r="G26" s="239"/>
      <c r="H26" s="221"/>
      <c r="I26" s="221"/>
      <c r="K26" s="217" t="s">
        <v>303</v>
      </c>
      <c r="L26" s="522">
        <v>7.4999999999999997E-2</v>
      </c>
    </row>
    <row r="27" spans="1:12" ht="13.2" x14ac:dyDescent="0.25">
      <c r="A27" s="386"/>
      <c r="B27" s="223" t="s">
        <v>593</v>
      </c>
      <c r="C27" s="221" t="s">
        <v>57</v>
      </c>
      <c r="D27" s="742">
        <v>65</v>
      </c>
      <c r="E27" s="902" t="s">
        <v>592</v>
      </c>
      <c r="F27" s="903"/>
      <c r="G27" s="904"/>
      <c r="H27" s="221">
        <f>H11*D27/1000</f>
        <v>7.2494067633928561</v>
      </c>
      <c r="I27" s="221"/>
      <c r="K27" s="217" t="s">
        <v>305</v>
      </c>
      <c r="L27" s="192">
        <f>(L24+L28)/2</f>
        <v>0.65</v>
      </c>
    </row>
    <row r="28" spans="1:12" x14ac:dyDescent="0.2">
      <c r="A28" s="386"/>
      <c r="B28" s="223"/>
      <c r="C28" s="221"/>
      <c r="D28" s="220"/>
      <c r="E28" s="240"/>
      <c r="F28" s="900"/>
      <c r="G28" s="900"/>
      <c r="H28" s="221"/>
      <c r="I28" s="221"/>
      <c r="K28" s="217" t="s">
        <v>307</v>
      </c>
      <c r="L28" s="522">
        <v>0.3</v>
      </c>
    </row>
    <row r="29" spans="1:12" x14ac:dyDescent="0.2">
      <c r="A29" s="386"/>
      <c r="B29" s="221"/>
      <c r="C29" s="221"/>
      <c r="D29" s="220"/>
      <c r="E29" s="239"/>
      <c r="F29" s="239"/>
      <c r="G29" s="239"/>
      <c r="H29" s="223">
        <f>SUM(H27:H28)</f>
        <v>7.2494067633928561</v>
      </c>
      <c r="I29" s="223">
        <f>ROUND(H29*$C$3,3)</f>
        <v>0</v>
      </c>
      <c r="K29" s="217" t="s">
        <v>18</v>
      </c>
      <c r="L29" s="192">
        <f>+L16</f>
        <v>1.9</v>
      </c>
    </row>
    <row r="30" spans="1:12" x14ac:dyDescent="0.2">
      <c r="I30" s="217">
        <f>SUM(I5:I29)</f>
        <v>0</v>
      </c>
      <c r="K30" s="217" t="s">
        <v>241</v>
      </c>
      <c r="L30" s="192">
        <f>L29-L21-L23-L25-L26</f>
        <v>1.2750000000000001</v>
      </c>
    </row>
    <row r="31" spans="1:12" x14ac:dyDescent="0.2">
      <c r="K31" s="571" t="s">
        <v>344</v>
      </c>
      <c r="L31" s="192">
        <f>(L20*L21+L22*L23+L30*L28+L24*L25+L26*L27)</f>
        <v>0.83937499999999998</v>
      </c>
    </row>
    <row r="32" spans="1:12" x14ac:dyDescent="0.2">
      <c r="K32" s="228"/>
      <c r="L32" s="228"/>
    </row>
    <row r="33" spans="11:12" x14ac:dyDescent="0.2">
      <c r="K33" s="217" t="s">
        <v>309</v>
      </c>
      <c r="L33" s="207">
        <f>(3*3+0.85*2)/COS(PI()*L10/180)</f>
        <v>10.7</v>
      </c>
    </row>
    <row r="34" spans="11:12" x14ac:dyDescent="0.2">
      <c r="K34" s="217" t="s">
        <v>310</v>
      </c>
      <c r="L34" s="522">
        <v>0.4</v>
      </c>
    </row>
    <row r="35" spans="11:12" x14ac:dyDescent="0.2">
      <c r="K35" s="217" t="s">
        <v>311</v>
      </c>
      <c r="L35" s="207">
        <f>(3*3+0.65*2)/COS(PI()*L10/180)</f>
        <v>10.3</v>
      </c>
    </row>
    <row r="36" spans="11:12" x14ac:dyDescent="0.2">
      <c r="K36" s="217" t="s">
        <v>312</v>
      </c>
      <c r="L36" s="522">
        <v>0.3</v>
      </c>
    </row>
    <row r="37" spans="11:12" x14ac:dyDescent="0.2">
      <c r="K37" s="217" t="s">
        <v>313</v>
      </c>
      <c r="L37" s="522">
        <v>12</v>
      </c>
    </row>
    <row r="38" spans="11:12" x14ac:dyDescent="0.2">
      <c r="K38" s="217" t="s">
        <v>314</v>
      </c>
      <c r="L38" s="522">
        <v>0.22</v>
      </c>
    </row>
    <row r="39" spans="11:12" x14ac:dyDescent="0.2">
      <c r="K39" s="217" t="s">
        <v>315</v>
      </c>
      <c r="L39" s="522">
        <v>3.5</v>
      </c>
    </row>
    <row r="40" spans="11:12" x14ac:dyDescent="0.2">
      <c r="K40" s="571" t="s">
        <v>322</v>
      </c>
    </row>
    <row r="41" spans="11:12" x14ac:dyDescent="0.2">
      <c r="K41" s="217" t="s">
        <v>323</v>
      </c>
      <c r="L41" s="524" t="s">
        <v>324</v>
      </c>
    </row>
    <row r="42" spans="11:12" x14ac:dyDescent="0.2">
      <c r="K42" s="217" t="s">
        <v>325</v>
      </c>
      <c r="L42" s="523">
        <v>2</v>
      </c>
    </row>
    <row r="43" spans="11:12" x14ac:dyDescent="0.2">
      <c r="K43" s="217" t="s">
        <v>326</v>
      </c>
      <c r="L43" s="226">
        <f>L8+1</f>
        <v>29.7</v>
      </c>
    </row>
    <row r="44" spans="11:12" x14ac:dyDescent="0.2">
      <c r="K44" s="217" t="s">
        <v>327</v>
      </c>
      <c r="L44" s="523">
        <v>2</v>
      </c>
    </row>
    <row r="45" spans="11:12" x14ac:dyDescent="0.2">
      <c r="K45" s="217" t="s">
        <v>328</v>
      </c>
      <c r="L45" s="523">
        <v>75</v>
      </c>
    </row>
    <row r="46" spans="11:12" x14ac:dyDescent="0.2">
      <c r="K46" s="217" t="s">
        <v>329</v>
      </c>
      <c r="L46" s="524">
        <f>0.776/1000</f>
        <v>7.76E-4</v>
      </c>
    </row>
    <row r="47" spans="11:12" x14ac:dyDescent="0.2">
      <c r="K47" s="217" t="s">
        <v>330</v>
      </c>
      <c r="L47" s="217">
        <f>+L43</f>
        <v>29.7</v>
      </c>
    </row>
  </sheetData>
  <mergeCells count="11">
    <mergeCell ref="A1:I1"/>
    <mergeCell ref="A2:I2"/>
    <mergeCell ref="A3:B3"/>
    <mergeCell ref="F28:G28"/>
    <mergeCell ref="F14:G14"/>
    <mergeCell ref="F15:G15"/>
    <mergeCell ref="F8:G8"/>
    <mergeCell ref="F10:G10"/>
    <mergeCell ref="E27:G27"/>
    <mergeCell ref="F9:G9"/>
    <mergeCell ref="F19:G19"/>
  </mergeCells>
  <phoneticPr fontId="6" type="noConversion"/>
  <pageMargins left="0.75" right="0.75" top="1" bottom="1" header="0.5" footer="0.5"/>
  <pageSetup paperSize="9" scale="79" orientation="portrait" r:id="rId1"/>
  <headerFooter alignWithMargins="0"/>
  <colBreaks count="1" manualBreakCount="1">
    <brk id="9"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0"/>
  <sheetViews>
    <sheetView view="pageBreakPreview" workbookViewId="0">
      <selection activeCell="K63" sqref="K63"/>
    </sheetView>
  </sheetViews>
  <sheetFormatPr defaultColWidth="9.109375" defaultRowHeight="12.6" x14ac:dyDescent="0.2"/>
  <cols>
    <col min="1" max="1" width="7.5546875" style="218" customWidth="1"/>
    <col min="2" max="2" width="35.5546875" style="217" bestFit="1" customWidth="1"/>
    <col min="3" max="3" width="5.44140625" style="217" bestFit="1" customWidth="1"/>
    <col min="4" max="4" width="4.6640625" style="218" bestFit="1" customWidth="1"/>
    <col min="5" max="5" width="12.5546875" style="217" customWidth="1"/>
    <col min="6" max="6" width="7.44140625" style="217" bestFit="1" customWidth="1"/>
    <col min="7" max="7" width="6.33203125" style="217" bestFit="1" customWidth="1"/>
    <col min="8" max="8" width="10.88671875" style="217" bestFit="1" customWidth="1"/>
    <col min="9" max="9" width="10.44140625" style="217" bestFit="1" customWidth="1"/>
    <col min="10" max="10" width="2.6640625" style="217" customWidth="1"/>
    <col min="11" max="11" width="36.5546875" style="217" customWidth="1"/>
    <col min="12" max="12" width="9.6640625" style="217" bestFit="1" customWidth="1"/>
    <col min="13" max="13" width="9.109375" style="217"/>
    <col min="14" max="14" width="14" style="217" customWidth="1"/>
    <col min="15" max="16384" width="9.109375" style="217"/>
  </cols>
  <sheetData>
    <row r="1" spans="1:15" s="309" customFormat="1" ht="15.75" customHeight="1" x14ac:dyDescent="0.25">
      <c r="A1" s="813" t="e">
        <f>#REF!</f>
        <v>#REF!</v>
      </c>
      <c r="B1" s="813"/>
      <c r="C1" s="813"/>
      <c r="D1" s="813"/>
      <c r="E1" s="813"/>
      <c r="F1" s="813"/>
      <c r="G1" s="813"/>
      <c r="H1" s="813"/>
      <c r="I1" s="813"/>
    </row>
    <row r="2" spans="1:15" s="309" customFormat="1" ht="16.5" customHeight="1" x14ac:dyDescent="0.25">
      <c r="A2" s="814" t="e">
        <f>#REF!</f>
        <v>#REF!</v>
      </c>
      <c r="B2" s="814"/>
      <c r="C2" s="814"/>
      <c r="D2" s="814"/>
      <c r="E2" s="814"/>
      <c r="F2" s="814"/>
      <c r="G2" s="814"/>
      <c r="H2" s="814"/>
      <c r="I2" s="814"/>
    </row>
    <row r="3" spans="1:15" x14ac:dyDescent="0.2">
      <c r="A3" s="899" t="s">
        <v>320</v>
      </c>
      <c r="B3" s="899"/>
      <c r="C3" s="351">
        <v>0</v>
      </c>
    </row>
    <row r="4" spans="1:15" x14ac:dyDescent="0.2">
      <c r="A4" s="305" t="s">
        <v>44</v>
      </c>
      <c r="B4" s="305" t="s">
        <v>45</v>
      </c>
      <c r="C4" s="305" t="s">
        <v>0</v>
      </c>
      <c r="D4" s="305" t="s">
        <v>1</v>
      </c>
      <c r="E4" s="305" t="s">
        <v>46</v>
      </c>
      <c r="F4" s="305" t="s">
        <v>47</v>
      </c>
      <c r="G4" s="305" t="s">
        <v>48</v>
      </c>
      <c r="H4" s="305" t="s">
        <v>49</v>
      </c>
      <c r="I4" s="305" t="s">
        <v>50</v>
      </c>
      <c r="K4" s="228" t="s">
        <v>512</v>
      </c>
      <c r="L4" s="572">
        <v>4</v>
      </c>
    </row>
    <row r="5" spans="1:15" x14ac:dyDescent="0.2">
      <c r="A5" s="220"/>
      <c r="B5" s="221"/>
      <c r="C5" s="221"/>
      <c r="D5" s="220"/>
      <c r="E5" s="221"/>
      <c r="F5" s="221"/>
      <c r="G5" s="221"/>
      <c r="H5" s="221"/>
      <c r="I5" s="221"/>
    </row>
    <row r="6" spans="1:15" x14ac:dyDescent="0.2">
      <c r="A6" s="222">
        <v>1</v>
      </c>
      <c r="B6" s="223" t="s">
        <v>453</v>
      </c>
      <c r="C6" s="221" t="s">
        <v>86</v>
      </c>
      <c r="D6" s="220"/>
      <c r="E6" s="221"/>
      <c r="F6" s="221"/>
      <c r="G6" s="221"/>
      <c r="H6" s="221"/>
      <c r="I6" s="221"/>
      <c r="K6" s="571" t="s">
        <v>85</v>
      </c>
      <c r="L6" s="219"/>
    </row>
    <row r="7" spans="1:15" x14ac:dyDescent="0.2">
      <c r="A7" s="590">
        <v>1.1000000000000001</v>
      </c>
      <c r="B7" s="221" t="s">
        <v>282</v>
      </c>
      <c r="C7" s="221" t="s">
        <v>283</v>
      </c>
      <c r="D7" s="209">
        <f>L7*L4</f>
        <v>4</v>
      </c>
      <c r="E7" s="221"/>
      <c r="F7" s="221"/>
      <c r="G7" s="221"/>
      <c r="H7" s="221"/>
      <c r="I7" s="221"/>
      <c r="K7" s="217" t="s">
        <v>279</v>
      </c>
      <c r="L7" s="521">
        <v>1</v>
      </c>
    </row>
    <row r="8" spans="1:15" x14ac:dyDescent="0.2">
      <c r="A8" s="224"/>
      <c r="B8" s="227" t="s">
        <v>89</v>
      </c>
      <c r="C8" s="221"/>
      <c r="D8" s="189">
        <f>D7*2</f>
        <v>8</v>
      </c>
      <c r="E8" s="108">
        <v>3</v>
      </c>
      <c r="F8" s="895">
        <f>L17</f>
        <v>1.7345513392857146</v>
      </c>
      <c r="G8" s="895"/>
      <c r="H8" s="221">
        <f>D8*E8*F8</f>
        <v>41.629232142857148</v>
      </c>
      <c r="I8" s="221"/>
      <c r="K8" s="217" t="s">
        <v>281</v>
      </c>
      <c r="L8" s="521">
        <v>35</v>
      </c>
    </row>
    <row r="9" spans="1:15" x14ac:dyDescent="0.2">
      <c r="A9" s="224"/>
      <c r="B9" s="227" t="s">
        <v>285</v>
      </c>
      <c r="C9" s="221"/>
      <c r="D9" s="189">
        <f>D7*2</f>
        <v>8</v>
      </c>
      <c r="E9" s="108">
        <v>2</v>
      </c>
      <c r="F9" s="895">
        <f>(L17+L31)/2</f>
        <v>1.3514631696428574</v>
      </c>
      <c r="G9" s="895"/>
      <c r="H9" s="221">
        <f>D9*E9*F9</f>
        <v>21.623410714285718</v>
      </c>
      <c r="I9" s="221"/>
      <c r="K9" s="217" t="s">
        <v>284</v>
      </c>
      <c r="L9" s="190">
        <f>L8-L18*2</f>
        <v>32.799999999999997</v>
      </c>
    </row>
    <row r="10" spans="1:15" x14ac:dyDescent="0.2">
      <c r="A10" s="224"/>
      <c r="B10" s="227" t="s">
        <v>286</v>
      </c>
      <c r="C10" s="221"/>
      <c r="D10" s="189">
        <f>D7*1</f>
        <v>4</v>
      </c>
      <c r="E10" s="185">
        <f>L9+L18*2-E9*2-E8*2</f>
        <v>25</v>
      </c>
      <c r="F10" s="895">
        <f>L31</f>
        <v>0.96837499999999999</v>
      </c>
      <c r="G10" s="895"/>
      <c r="H10" s="221">
        <f>D10*E10*F10</f>
        <v>96.837500000000006</v>
      </c>
      <c r="I10" s="221"/>
      <c r="K10" s="217" t="s">
        <v>88</v>
      </c>
      <c r="L10" s="522">
        <v>0</v>
      </c>
    </row>
    <row r="11" spans="1:15" x14ac:dyDescent="0.2">
      <c r="A11" s="224"/>
      <c r="B11" s="227"/>
      <c r="C11" s="221"/>
      <c r="D11" s="225"/>
      <c r="E11" s="185"/>
      <c r="F11" s="216"/>
      <c r="G11" s="216"/>
      <c r="H11" s="223">
        <f>SUM(H8:H10)</f>
        <v>160.09014285714287</v>
      </c>
      <c r="I11" s="221"/>
      <c r="K11" s="571" t="s">
        <v>89</v>
      </c>
      <c r="L11" s="226"/>
    </row>
    <row r="12" spans="1:15" ht="23.25" customHeight="1" x14ac:dyDescent="0.2">
      <c r="A12" s="590">
        <v>1.2</v>
      </c>
      <c r="B12" s="229" t="s">
        <v>289</v>
      </c>
      <c r="C12" s="221"/>
      <c r="D12" s="209">
        <f>2*L7</f>
        <v>2</v>
      </c>
      <c r="E12" s="185">
        <f>L33</f>
        <v>10.3</v>
      </c>
      <c r="F12" s="216">
        <f>L34</f>
        <v>0.4</v>
      </c>
      <c r="G12" s="216">
        <f>+L29-0.25</f>
        <v>2.08</v>
      </c>
      <c r="H12" s="221">
        <f>+ROUND(PRODUCT(D12:G12),3)</f>
        <v>17.138999999999999</v>
      </c>
      <c r="I12" s="221"/>
      <c r="K12" s="217" t="s">
        <v>287</v>
      </c>
      <c r="L12" s="522">
        <v>0.72499999999999998</v>
      </c>
      <c r="O12" s="215">
        <f>+(L13/2-L12/2)/(L13/2-L28/2)*L15</f>
        <v>2.9464285714285717E-2</v>
      </c>
    </row>
    <row r="13" spans="1:15" x14ac:dyDescent="0.2">
      <c r="A13" s="224"/>
      <c r="B13" s="229" t="s">
        <v>291</v>
      </c>
      <c r="C13" s="221"/>
      <c r="D13" s="209">
        <f>L7*1</f>
        <v>1</v>
      </c>
      <c r="E13" s="185">
        <f>L35</f>
        <v>9.6</v>
      </c>
      <c r="F13" s="216">
        <f>L36</f>
        <v>0.3</v>
      </c>
      <c r="G13" s="216">
        <f>L29-L21</f>
        <v>2.08</v>
      </c>
      <c r="H13" s="221">
        <f>+ROUND(PRODUCT(D13:G13),3)</f>
        <v>5.99</v>
      </c>
      <c r="I13" s="221"/>
      <c r="K13" s="217" t="s">
        <v>288</v>
      </c>
      <c r="L13" s="522">
        <v>1</v>
      </c>
    </row>
    <row r="14" spans="1:15" x14ac:dyDescent="0.2">
      <c r="A14" s="224"/>
      <c r="B14" s="227" t="s">
        <v>293</v>
      </c>
      <c r="C14" s="221"/>
      <c r="D14" s="189">
        <f>-(L4-1)*2*L7</f>
        <v>-6</v>
      </c>
      <c r="E14" s="185">
        <f>L34</f>
        <v>0.4</v>
      </c>
      <c r="F14" s="901">
        <f>F8</f>
        <v>1.7345513392857146</v>
      </c>
      <c r="G14" s="901"/>
      <c r="H14" s="221">
        <f>+ROUND(PRODUCT(D14:G14),3)</f>
        <v>-4.1630000000000003</v>
      </c>
      <c r="I14" s="221"/>
      <c r="K14" s="217" t="s">
        <v>290</v>
      </c>
      <c r="L14" s="522">
        <v>0.15</v>
      </c>
    </row>
    <row r="15" spans="1:15" ht="25.2" x14ac:dyDescent="0.2">
      <c r="A15" s="224"/>
      <c r="B15" s="227" t="s">
        <v>295</v>
      </c>
      <c r="C15" s="221"/>
      <c r="D15" s="189">
        <f>-(L4-1)*D13</f>
        <v>-3</v>
      </c>
      <c r="E15" s="185">
        <f>L36</f>
        <v>0.3</v>
      </c>
      <c r="F15" s="901">
        <f>L31</f>
        <v>0.96837499999999999</v>
      </c>
      <c r="G15" s="901"/>
      <c r="H15" s="221">
        <f>+ROUND(PRODUCT(D15:G15),3)</f>
        <v>-0.872</v>
      </c>
      <c r="I15" s="221"/>
      <c r="K15" s="217" t="s">
        <v>292</v>
      </c>
      <c r="L15" s="522">
        <v>7.4999999999999997E-2</v>
      </c>
    </row>
    <row r="16" spans="1:15" x14ac:dyDescent="0.2">
      <c r="A16" s="224"/>
      <c r="B16" s="229"/>
      <c r="C16" s="221"/>
      <c r="D16" s="220"/>
      <c r="E16" s="221"/>
      <c r="F16" s="216"/>
      <c r="G16" s="216"/>
      <c r="H16" s="223">
        <f>SUM(H12:H15)</f>
        <v>18.093999999999998</v>
      </c>
      <c r="I16" s="223"/>
      <c r="K16" s="217" t="s">
        <v>355</v>
      </c>
      <c r="L16" s="522">
        <v>2.33</v>
      </c>
      <c r="N16" s="228"/>
      <c r="O16" s="572"/>
    </row>
    <row r="17" spans="1:12" x14ac:dyDescent="0.2">
      <c r="A17" s="224"/>
      <c r="B17" s="231" t="s">
        <v>321</v>
      </c>
      <c r="C17" s="221"/>
      <c r="D17" s="220"/>
      <c r="E17" s="221"/>
      <c r="F17" s="216"/>
      <c r="G17" s="216"/>
      <c r="H17" s="223">
        <f>H11</f>
        <v>160.09014285714287</v>
      </c>
      <c r="I17" s="223">
        <f>ROUND(H17*$C$3,3)</f>
        <v>0</v>
      </c>
      <c r="K17" s="571" t="s">
        <v>296</v>
      </c>
      <c r="L17" s="192">
        <f>+(L16-L14-O12)*L12+L13*L14+(L12+L13)*0.5*O12</f>
        <v>1.7345513392857146</v>
      </c>
    </row>
    <row r="18" spans="1:12" x14ac:dyDescent="0.2">
      <c r="A18" s="222">
        <v>2</v>
      </c>
      <c r="B18" s="231" t="s">
        <v>298</v>
      </c>
      <c r="C18" s="221" t="s">
        <v>58</v>
      </c>
      <c r="D18" s="232">
        <f>L7</f>
        <v>1</v>
      </c>
      <c r="E18" s="233">
        <f>L8</f>
        <v>35</v>
      </c>
      <c r="F18" s="233">
        <f>L37</f>
        <v>12</v>
      </c>
      <c r="G18" s="233">
        <f>L38</f>
        <v>0.22</v>
      </c>
      <c r="H18" s="221">
        <f>D18*E18*F18*G18</f>
        <v>92.4</v>
      </c>
      <c r="I18" s="223"/>
      <c r="K18" s="182" t="s">
        <v>457</v>
      </c>
      <c r="L18" s="522">
        <v>1.1000000000000001</v>
      </c>
    </row>
    <row r="19" spans="1:12" x14ac:dyDescent="0.2">
      <c r="A19" s="598">
        <v>2.1</v>
      </c>
      <c r="B19" s="231" t="s">
        <v>519</v>
      </c>
      <c r="C19" s="221" t="s">
        <v>58</v>
      </c>
      <c r="D19" s="232">
        <f>L4*0</f>
        <v>0</v>
      </c>
      <c r="E19" s="233">
        <f>L8</f>
        <v>35</v>
      </c>
      <c r="F19" s="905">
        <f>0.5*(0.5+1)*0.5</f>
        <v>0.375</v>
      </c>
      <c r="G19" s="906"/>
      <c r="H19" s="221">
        <f>F19*E19*D19</f>
        <v>0</v>
      </c>
      <c r="I19" s="223"/>
      <c r="K19" s="571" t="s">
        <v>297</v>
      </c>
      <c r="L19" s="228"/>
    </row>
    <row r="20" spans="1:12" x14ac:dyDescent="0.2">
      <c r="A20" s="220"/>
      <c r="B20" s="221"/>
      <c r="C20" s="221"/>
      <c r="D20" s="220"/>
      <c r="E20" s="221"/>
      <c r="F20" s="221"/>
      <c r="G20" s="221"/>
      <c r="H20" s="223">
        <f>SUM(H18:H19)+H16</f>
        <v>110.494</v>
      </c>
      <c r="I20" s="223">
        <f>ROUND(H20*$C$3,3)</f>
        <v>0</v>
      </c>
      <c r="K20" s="217" t="s">
        <v>299</v>
      </c>
      <c r="L20" s="522">
        <v>0.72499999999999998</v>
      </c>
    </row>
    <row r="21" spans="1:12" x14ac:dyDescent="0.2">
      <c r="A21" s="222">
        <v>3</v>
      </c>
      <c r="B21" s="187" t="s">
        <v>384</v>
      </c>
      <c r="C21" s="221" t="s">
        <v>57</v>
      </c>
      <c r="D21" s="225"/>
      <c r="E21" s="234"/>
      <c r="F21" s="235"/>
      <c r="G21" s="235"/>
      <c r="H21" s="236"/>
      <c r="I21" s="236"/>
      <c r="K21" s="217" t="s">
        <v>300</v>
      </c>
      <c r="L21" s="522">
        <v>0.25</v>
      </c>
    </row>
    <row r="22" spans="1:12" x14ac:dyDescent="0.2">
      <c r="A22" s="222"/>
      <c r="B22" s="221" t="s">
        <v>282</v>
      </c>
      <c r="C22" s="221"/>
      <c r="D22" s="237">
        <v>100</v>
      </c>
      <c r="E22" s="238" t="str">
        <f>"@ " &amp; D22 &amp; " kg/cum of concrete"</f>
        <v>@ 100 kg/cum of concrete</v>
      </c>
      <c r="F22" s="235"/>
      <c r="G22" s="235"/>
      <c r="H22" s="239">
        <f>H11*D22/1000</f>
        <v>16.009014285714287</v>
      </c>
      <c r="I22" s="223"/>
      <c r="K22" s="217" t="s">
        <v>301</v>
      </c>
      <c r="L22" s="192">
        <f>(L20+L28)/2</f>
        <v>0.51249999999999996</v>
      </c>
    </row>
    <row r="23" spans="1:12" x14ac:dyDescent="0.2">
      <c r="A23" s="222"/>
      <c r="B23" s="229" t="s">
        <v>289</v>
      </c>
      <c r="C23" s="221"/>
      <c r="D23" s="237">
        <v>250</v>
      </c>
      <c r="E23" s="238" t="str">
        <f>"@ " &amp; D23 &amp; " kg/cum of concrete"</f>
        <v>@ 250 kg/cum of concrete</v>
      </c>
      <c r="F23" s="235"/>
      <c r="G23" s="235"/>
      <c r="H23" s="239">
        <f>H16*D23/1000</f>
        <v>4.5234999999999994</v>
      </c>
      <c r="I23" s="223"/>
      <c r="K23" s="217" t="s">
        <v>302</v>
      </c>
      <c r="L23" s="522">
        <v>0.15</v>
      </c>
    </row>
    <row r="24" spans="1:12" x14ac:dyDescent="0.2">
      <c r="A24" s="222"/>
      <c r="B24" s="221" t="s">
        <v>263</v>
      </c>
      <c r="C24" s="221"/>
      <c r="D24" s="237">
        <v>180</v>
      </c>
      <c r="E24" s="238" t="str">
        <f>"@ " &amp; D24 &amp; " kg/cum of concrete"</f>
        <v>@ 180 kg/cum of concrete</v>
      </c>
      <c r="F24" s="235"/>
      <c r="G24" s="235"/>
      <c r="H24" s="239">
        <f>H20*D24/1000</f>
        <v>19.888919999999999</v>
      </c>
      <c r="I24" s="223"/>
      <c r="K24" s="217" t="s">
        <v>288</v>
      </c>
      <c r="L24" s="522">
        <v>1</v>
      </c>
    </row>
    <row r="25" spans="1:12" x14ac:dyDescent="0.2">
      <c r="A25" s="222"/>
      <c r="B25" s="223"/>
      <c r="C25" s="221"/>
      <c r="D25" s="225"/>
      <c r="E25" s="234"/>
      <c r="F25" s="235"/>
      <c r="G25" s="235"/>
      <c r="H25" s="236">
        <f>SUM(H22:H24)</f>
        <v>40.421434285714284</v>
      </c>
      <c r="I25" s="223">
        <f>ROUND(H25*$C$3,3)</f>
        <v>0</v>
      </c>
      <c r="K25" s="217" t="s">
        <v>294</v>
      </c>
      <c r="L25" s="522">
        <v>0.15</v>
      </c>
    </row>
    <row r="26" spans="1:12" x14ac:dyDescent="0.2">
      <c r="A26" s="222">
        <v>4</v>
      </c>
      <c r="B26" s="223" t="s">
        <v>304</v>
      </c>
      <c r="C26" s="221"/>
      <c r="D26" s="220"/>
      <c r="E26" s="239"/>
      <c r="F26" s="239"/>
      <c r="G26" s="239"/>
      <c r="H26" s="221"/>
      <c r="I26" s="221"/>
      <c r="K26" s="217" t="s">
        <v>303</v>
      </c>
      <c r="L26" s="522">
        <v>7.4999999999999997E-2</v>
      </c>
    </row>
    <row r="27" spans="1:12" x14ac:dyDescent="0.2">
      <c r="A27" s="220"/>
      <c r="B27" s="221" t="s">
        <v>593</v>
      </c>
      <c r="C27" s="221" t="s">
        <v>57</v>
      </c>
      <c r="D27" s="742">
        <v>65</v>
      </c>
      <c r="E27" s="907" t="str">
        <f>" @ " &amp; D27 &amp;"kg/cum concrete "</f>
        <v xml:space="preserve"> @ 65kg/cum concrete </v>
      </c>
      <c r="F27" s="908"/>
      <c r="G27" s="909"/>
      <c r="H27" s="221">
        <f>D27*H17/1000</f>
        <v>10.405859285714287</v>
      </c>
      <c r="I27" s="221"/>
      <c r="K27" s="217" t="s">
        <v>305</v>
      </c>
      <c r="L27" s="192">
        <f>(L24+L28)/2</f>
        <v>0.65</v>
      </c>
    </row>
    <row r="28" spans="1:12" x14ac:dyDescent="0.2">
      <c r="A28" s="220"/>
      <c r="B28" s="221"/>
      <c r="C28" s="221"/>
      <c r="D28" s="220"/>
      <c r="E28" s="184"/>
      <c r="F28" s="900"/>
      <c r="G28" s="900"/>
      <c r="H28" s="221">
        <f>D28*E28*F28</f>
        <v>0</v>
      </c>
      <c r="I28" s="221"/>
      <c r="K28" s="217" t="s">
        <v>307</v>
      </c>
      <c r="L28" s="522">
        <v>0.3</v>
      </c>
    </row>
    <row r="29" spans="1:12" x14ac:dyDescent="0.2">
      <c r="A29" s="220"/>
      <c r="B29" s="221"/>
      <c r="C29" s="221"/>
      <c r="D29" s="220"/>
      <c r="E29" s="239"/>
      <c r="F29" s="239"/>
      <c r="G29" s="239"/>
      <c r="H29" s="223">
        <f>SUM(H27:H28)</f>
        <v>10.405859285714287</v>
      </c>
      <c r="I29" s="223">
        <f>ROUND(H29*$C$3,3)</f>
        <v>0</v>
      </c>
      <c r="K29" s="217" t="s">
        <v>18</v>
      </c>
      <c r="L29" s="192">
        <f>+L16</f>
        <v>2.33</v>
      </c>
    </row>
    <row r="30" spans="1:12" x14ac:dyDescent="0.2">
      <c r="A30" s="71"/>
      <c r="I30" s="217">
        <f>SUM(I6:I29)</f>
        <v>0</v>
      </c>
      <c r="K30" s="217" t="s">
        <v>241</v>
      </c>
      <c r="L30" s="192">
        <f>L29-L21-L23-L25-L26</f>
        <v>1.7050000000000003</v>
      </c>
    </row>
    <row r="31" spans="1:12" x14ac:dyDescent="0.2">
      <c r="A31" s="71"/>
      <c r="B31" s="352"/>
      <c r="K31" s="571" t="s">
        <v>348</v>
      </c>
      <c r="L31" s="192">
        <f>(L20*L21+L22*L23+L30*L28+L24*L25+L26*L27)</f>
        <v>0.96837499999999999</v>
      </c>
    </row>
    <row r="32" spans="1:12" x14ac:dyDescent="0.2">
      <c r="A32" s="71"/>
      <c r="B32" s="352"/>
      <c r="K32" s="228"/>
      <c r="L32" s="228"/>
    </row>
    <row r="33" spans="1:12" x14ac:dyDescent="0.2">
      <c r="A33" s="71"/>
      <c r="B33" s="352"/>
      <c r="K33" s="217" t="s">
        <v>309</v>
      </c>
      <c r="L33" s="207">
        <f>(3*3+0.65*2)/COS(PI()*L10/180)</f>
        <v>10.3</v>
      </c>
    </row>
    <row r="34" spans="1:12" x14ac:dyDescent="0.2">
      <c r="A34" s="71"/>
      <c r="B34" s="352"/>
      <c r="K34" s="217" t="s">
        <v>310</v>
      </c>
      <c r="L34" s="522">
        <v>0.4</v>
      </c>
    </row>
    <row r="35" spans="1:12" x14ac:dyDescent="0.2">
      <c r="A35" s="71"/>
      <c r="B35" s="352"/>
      <c r="K35" s="217" t="s">
        <v>311</v>
      </c>
      <c r="L35" s="207">
        <f>(3*3+0.3*2)/COS(PI()*L10/180)</f>
        <v>9.6</v>
      </c>
    </row>
    <row r="36" spans="1:12" x14ac:dyDescent="0.2">
      <c r="A36" s="71"/>
      <c r="B36" s="352"/>
      <c r="K36" s="217" t="s">
        <v>312</v>
      </c>
      <c r="L36" s="522">
        <v>0.3</v>
      </c>
    </row>
    <row r="37" spans="1:12" x14ac:dyDescent="0.2">
      <c r="A37" s="71"/>
      <c r="B37" s="352"/>
      <c r="K37" s="217" t="s">
        <v>313</v>
      </c>
      <c r="L37" s="522">
        <v>12</v>
      </c>
    </row>
    <row r="38" spans="1:12" x14ac:dyDescent="0.2">
      <c r="A38" s="71"/>
      <c r="B38" s="352"/>
      <c r="K38" s="217" t="s">
        <v>314</v>
      </c>
      <c r="L38" s="522">
        <v>0.22</v>
      </c>
    </row>
    <row r="39" spans="1:12" x14ac:dyDescent="0.2">
      <c r="A39" s="71"/>
      <c r="B39" s="352"/>
      <c r="K39" s="217" t="s">
        <v>315</v>
      </c>
      <c r="L39" s="522">
        <v>3.5</v>
      </c>
    </row>
    <row r="40" spans="1:12" x14ac:dyDescent="0.2">
      <c r="A40" s="71"/>
      <c r="B40" s="352"/>
      <c r="K40" s="571" t="s">
        <v>322</v>
      </c>
    </row>
    <row r="41" spans="1:12" x14ac:dyDescent="0.2">
      <c r="A41" s="71"/>
      <c r="B41" s="352"/>
      <c r="K41" s="217" t="s">
        <v>323</v>
      </c>
      <c r="L41" s="241" t="s">
        <v>324</v>
      </c>
    </row>
    <row r="42" spans="1:12" x14ac:dyDescent="0.2">
      <c r="A42" s="71"/>
      <c r="B42" s="352"/>
      <c r="K42" s="217" t="s">
        <v>325</v>
      </c>
      <c r="L42" s="523">
        <v>2</v>
      </c>
    </row>
    <row r="43" spans="1:12" x14ac:dyDescent="0.2">
      <c r="A43" s="71"/>
      <c r="B43" s="352"/>
      <c r="K43" s="217" t="s">
        <v>326</v>
      </c>
      <c r="L43" s="226">
        <f>L8+1</f>
        <v>36</v>
      </c>
    </row>
    <row r="44" spans="1:12" x14ac:dyDescent="0.2">
      <c r="A44" s="71"/>
      <c r="B44" s="352"/>
      <c r="K44" s="217" t="s">
        <v>327</v>
      </c>
      <c r="L44" s="523">
        <v>2</v>
      </c>
    </row>
    <row r="45" spans="1:12" x14ac:dyDescent="0.2">
      <c r="A45" s="71"/>
      <c r="B45" s="352"/>
      <c r="K45" s="217" t="s">
        <v>328</v>
      </c>
      <c r="L45" s="523">
        <v>90</v>
      </c>
    </row>
    <row r="46" spans="1:12" x14ac:dyDescent="0.2">
      <c r="A46" s="71"/>
      <c r="B46" s="352"/>
      <c r="K46" s="217" t="s">
        <v>329</v>
      </c>
      <c r="L46" s="524">
        <f>0.776/1000</f>
        <v>7.76E-4</v>
      </c>
    </row>
    <row r="47" spans="1:12" x14ac:dyDescent="0.2">
      <c r="A47" s="71"/>
      <c r="B47" s="352"/>
      <c r="K47" s="217" t="s">
        <v>330</v>
      </c>
      <c r="L47" s="217">
        <f>+L43</f>
        <v>36</v>
      </c>
    </row>
    <row r="48" spans="1:12" x14ac:dyDescent="0.2">
      <c r="A48" s="71"/>
      <c r="B48" s="352"/>
    </row>
    <row r="49" spans="1:2" x14ac:dyDescent="0.2">
      <c r="A49" s="71"/>
      <c r="B49" s="352"/>
    </row>
    <row r="50" spans="1:2" x14ac:dyDescent="0.2">
      <c r="A50" s="71"/>
      <c r="B50" s="352"/>
    </row>
    <row r="51" spans="1:2" x14ac:dyDescent="0.2">
      <c r="A51" s="71"/>
      <c r="B51" s="352"/>
    </row>
    <row r="52" spans="1:2" x14ac:dyDescent="0.2">
      <c r="A52" s="71"/>
      <c r="B52" s="352"/>
    </row>
    <row r="53" spans="1:2" x14ac:dyDescent="0.2">
      <c r="A53" s="71"/>
      <c r="B53" s="352"/>
    </row>
    <row r="54" spans="1:2" x14ac:dyDescent="0.2">
      <c r="A54" s="71"/>
      <c r="B54" s="352"/>
    </row>
    <row r="55" spans="1:2" x14ac:dyDescent="0.2">
      <c r="A55" s="353"/>
      <c r="B55" s="352"/>
    </row>
    <row r="56" spans="1:2" x14ac:dyDescent="0.2">
      <c r="A56" s="353"/>
      <c r="B56" s="352"/>
    </row>
    <row r="57" spans="1:2" x14ac:dyDescent="0.2">
      <c r="A57" s="353"/>
      <c r="B57" s="352"/>
    </row>
    <row r="58" spans="1:2" x14ac:dyDescent="0.2">
      <c r="A58" s="353"/>
      <c r="B58" s="352"/>
    </row>
    <row r="59" spans="1:2" x14ac:dyDescent="0.2">
      <c r="A59" s="353"/>
      <c r="B59" s="352"/>
    </row>
    <row r="60" spans="1:2" x14ac:dyDescent="0.2">
      <c r="A60" s="353"/>
      <c r="B60" s="352"/>
    </row>
  </sheetData>
  <mergeCells count="11">
    <mergeCell ref="A1:I1"/>
    <mergeCell ref="A2:I2"/>
    <mergeCell ref="A3:B3"/>
    <mergeCell ref="E27:G27"/>
    <mergeCell ref="F28:G28"/>
    <mergeCell ref="F14:G14"/>
    <mergeCell ref="F15:G15"/>
    <mergeCell ref="F8:G8"/>
    <mergeCell ref="F10:G10"/>
    <mergeCell ref="F9:G9"/>
    <mergeCell ref="F19:G19"/>
  </mergeCells>
  <phoneticPr fontId="6" type="noConversion"/>
  <pageMargins left="0.75" right="0.75" top="1" bottom="1" header="0.5" footer="0.5"/>
  <pageSetup paperSize="9" scale="81" orientation="portrait" r:id="rId1"/>
  <headerFooter alignWithMargins="0"/>
  <colBreaks count="1" manualBreakCount="1">
    <brk id="9" max="1048575" man="1"/>
  </col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50"/>
  <sheetViews>
    <sheetView view="pageBreakPreview" zoomScaleSheetLayoutView="100" workbookViewId="0">
      <selection activeCell="C4" sqref="C4"/>
    </sheetView>
  </sheetViews>
  <sheetFormatPr defaultColWidth="9.109375" defaultRowHeight="12.6" x14ac:dyDescent="0.2"/>
  <cols>
    <col min="1" max="1" width="9.33203125" style="645" bestFit="1" customWidth="1"/>
    <col min="2" max="2" width="29.44140625" style="645" bestFit="1" customWidth="1"/>
    <col min="3" max="3" width="6" style="645" bestFit="1" customWidth="1"/>
    <col min="4" max="7" width="9.33203125" style="645" bestFit="1" customWidth="1"/>
    <col min="8" max="8" width="11.33203125" style="645" bestFit="1" customWidth="1"/>
    <col min="9" max="9" width="11.5546875" style="656" customWidth="1"/>
    <col min="10" max="10" width="5.44140625" style="645" customWidth="1"/>
    <col min="11" max="11" width="30" style="645" bestFit="1" customWidth="1"/>
    <col min="12" max="12" width="9.33203125" style="645" bestFit="1" customWidth="1"/>
    <col min="13" max="16384" width="9.109375" style="645"/>
  </cols>
  <sheetData>
    <row r="1" spans="1:12" x14ac:dyDescent="0.2">
      <c r="A1" s="813" t="e">
        <f>#REF!</f>
        <v>#REF!</v>
      </c>
      <c r="B1" s="813"/>
      <c r="C1" s="813"/>
      <c r="D1" s="813"/>
      <c r="E1" s="813"/>
      <c r="F1" s="813"/>
      <c r="G1" s="813"/>
      <c r="H1" s="813"/>
      <c r="I1" s="813"/>
    </row>
    <row r="2" spans="1:12" x14ac:dyDescent="0.2">
      <c r="A2" s="814" t="e">
        <f>#REF!</f>
        <v>#REF!</v>
      </c>
      <c r="B2" s="814"/>
      <c r="C2" s="814"/>
      <c r="D2" s="814"/>
      <c r="E2" s="814"/>
      <c r="F2" s="814"/>
      <c r="G2" s="814"/>
      <c r="H2" s="814"/>
      <c r="I2" s="814"/>
    </row>
    <row r="3" spans="1:12" x14ac:dyDescent="0.2">
      <c r="A3" s="609"/>
      <c r="B3" s="11" t="s">
        <v>334</v>
      </c>
      <c r="C3" s="608">
        <v>0</v>
      </c>
      <c r="D3" s="609"/>
      <c r="E3" s="609"/>
      <c r="F3" s="609"/>
      <c r="G3" s="609"/>
      <c r="H3" s="609"/>
      <c r="I3" s="608"/>
    </row>
    <row r="4" spans="1:12" x14ac:dyDescent="0.2">
      <c r="A4" s="646" t="s">
        <v>44</v>
      </c>
      <c r="B4" s="647" t="s">
        <v>386</v>
      </c>
      <c r="C4" s="647" t="s">
        <v>0</v>
      </c>
      <c r="D4" s="648" t="s">
        <v>387</v>
      </c>
      <c r="E4" s="647" t="s">
        <v>2</v>
      </c>
      <c r="F4" s="647" t="s">
        <v>3</v>
      </c>
      <c r="G4" s="647" t="s">
        <v>388</v>
      </c>
      <c r="H4" s="649" t="s">
        <v>447</v>
      </c>
      <c r="I4" s="11" t="s">
        <v>425</v>
      </c>
      <c r="J4" s="152"/>
      <c r="K4" s="650" t="s">
        <v>85</v>
      </c>
      <c r="L4" s="17"/>
    </row>
    <row r="5" spans="1:12" x14ac:dyDescent="0.2">
      <c r="A5" s="651"/>
      <c r="B5" s="2"/>
      <c r="C5" s="2"/>
      <c r="D5" s="651"/>
      <c r="E5" s="2"/>
      <c r="F5" s="2"/>
      <c r="G5" s="2"/>
      <c r="H5" s="2"/>
      <c r="I5" s="11"/>
      <c r="J5" s="152"/>
      <c r="K5" s="17" t="s">
        <v>426</v>
      </c>
      <c r="L5" s="433">
        <v>26.75</v>
      </c>
    </row>
    <row r="6" spans="1:12" x14ac:dyDescent="0.2">
      <c r="A6" s="652">
        <v>1</v>
      </c>
      <c r="B6" s="11" t="s">
        <v>454</v>
      </c>
      <c r="C6" s="2"/>
      <c r="D6" s="651"/>
      <c r="E6" s="2"/>
      <c r="F6" s="2"/>
      <c r="G6" s="2"/>
      <c r="H6" s="2"/>
      <c r="I6" s="11"/>
      <c r="J6" s="152"/>
      <c r="K6" s="17" t="s">
        <v>88</v>
      </c>
      <c r="L6" s="433">
        <v>20</v>
      </c>
    </row>
    <row r="7" spans="1:12" ht="12.75" customHeight="1" x14ac:dyDescent="0.2">
      <c r="A7" s="652"/>
      <c r="B7" s="653" t="s">
        <v>427</v>
      </c>
      <c r="C7" s="2" t="s">
        <v>58</v>
      </c>
      <c r="D7" s="651"/>
      <c r="E7" s="2"/>
      <c r="F7" s="2"/>
      <c r="G7" s="2"/>
      <c r="H7" s="2"/>
      <c r="I7" s="11"/>
      <c r="J7" s="152"/>
      <c r="K7" s="17" t="s">
        <v>399</v>
      </c>
      <c r="L7" s="433">
        <v>12</v>
      </c>
    </row>
    <row r="8" spans="1:12" x14ac:dyDescent="0.2">
      <c r="A8" s="652"/>
      <c r="B8" s="2"/>
      <c r="C8" s="2"/>
      <c r="D8" s="651">
        <v>1</v>
      </c>
      <c r="E8" s="2">
        <f>L5</f>
        <v>26.75</v>
      </c>
      <c r="F8" s="864">
        <f>L11</f>
        <v>10.704700000000001</v>
      </c>
      <c r="G8" s="864"/>
      <c r="H8" s="2">
        <f>D8*E8*F8</f>
        <v>286.35072500000001</v>
      </c>
      <c r="I8" s="11"/>
      <c r="J8" s="152"/>
      <c r="K8" s="17" t="s">
        <v>401</v>
      </c>
      <c r="L8" s="17">
        <f>L7/(COS(L6*3.142/180))</f>
        <v>12.770343655711871</v>
      </c>
    </row>
    <row r="9" spans="1:12" x14ac:dyDescent="0.2">
      <c r="A9" s="652"/>
      <c r="B9" s="2" t="s">
        <v>396</v>
      </c>
      <c r="C9" s="2"/>
      <c r="D9" s="651">
        <v>2</v>
      </c>
      <c r="E9" s="2">
        <f>L15</f>
        <v>1.175</v>
      </c>
      <c r="F9" s="864">
        <f>L12</f>
        <v>1.1086</v>
      </c>
      <c r="G9" s="864"/>
      <c r="H9" s="2">
        <f>D9*E9*F9</f>
        <v>2.60521</v>
      </c>
      <c r="I9" s="11"/>
      <c r="J9" s="152"/>
      <c r="K9" s="17" t="s">
        <v>403</v>
      </c>
      <c r="L9" s="433">
        <v>1.3</v>
      </c>
    </row>
    <row r="10" spans="1:12" x14ac:dyDescent="0.2">
      <c r="A10" s="652"/>
      <c r="B10" s="2" t="s">
        <v>397</v>
      </c>
      <c r="C10" s="2"/>
      <c r="D10" s="651">
        <f>D$9</f>
        <v>2</v>
      </c>
      <c r="E10" s="2">
        <f>L17</f>
        <v>23.15</v>
      </c>
      <c r="F10" s="864">
        <f>L13</f>
        <v>0.83150000000000002</v>
      </c>
      <c r="G10" s="864"/>
      <c r="H10" s="2">
        <f t="shared" ref="H10:H15" si="0">D10*E10*F10</f>
        <v>38.498449999999998</v>
      </c>
      <c r="I10" s="11"/>
      <c r="J10" s="152"/>
      <c r="K10" s="17" t="s">
        <v>89</v>
      </c>
      <c r="L10" s="17"/>
    </row>
    <row r="11" spans="1:12" x14ac:dyDescent="0.2">
      <c r="A11" s="652"/>
      <c r="B11" s="2" t="s">
        <v>398</v>
      </c>
      <c r="C11" s="2"/>
      <c r="D11" s="651">
        <f>D$9</f>
        <v>2</v>
      </c>
      <c r="E11" s="2">
        <f>L16</f>
        <v>0.625</v>
      </c>
      <c r="F11" s="864">
        <f>L14</f>
        <v>0.97005000000000008</v>
      </c>
      <c r="G11" s="864"/>
      <c r="H11" s="2">
        <f t="shared" si="0"/>
        <v>1.2125625000000002</v>
      </c>
      <c r="I11" s="11"/>
      <c r="J11" s="152"/>
      <c r="K11" s="17" t="s">
        <v>404</v>
      </c>
      <c r="L11" s="433">
        <v>10.704700000000001</v>
      </c>
    </row>
    <row r="12" spans="1:12" x14ac:dyDescent="0.2">
      <c r="A12" s="652"/>
      <c r="B12" s="2"/>
      <c r="C12" s="2"/>
      <c r="D12" s="651"/>
      <c r="E12" s="2"/>
      <c r="F12" s="2"/>
      <c r="G12" s="2"/>
      <c r="H12" s="2"/>
      <c r="I12" s="11"/>
      <c r="J12" s="152"/>
      <c r="K12" s="17" t="s">
        <v>405</v>
      </c>
      <c r="L12" s="433">
        <v>1.1086</v>
      </c>
    </row>
    <row r="13" spans="1:12" x14ac:dyDescent="0.2">
      <c r="A13" s="652"/>
      <c r="B13" s="2" t="s">
        <v>400</v>
      </c>
      <c r="C13" s="2"/>
      <c r="D13" s="651">
        <v>2</v>
      </c>
      <c r="E13" s="2">
        <f>L19</f>
        <v>0.7</v>
      </c>
      <c r="F13" s="864">
        <f>L20</f>
        <v>1.1120000000000001</v>
      </c>
      <c r="G13" s="864"/>
      <c r="H13" s="2">
        <f t="shared" si="0"/>
        <v>1.5568</v>
      </c>
      <c r="I13" s="11"/>
      <c r="J13" s="152"/>
      <c r="K13" s="17" t="s">
        <v>407</v>
      </c>
      <c r="L13" s="433">
        <v>0.83150000000000002</v>
      </c>
    </row>
    <row r="14" spans="1:12" x14ac:dyDescent="0.2">
      <c r="A14" s="652"/>
      <c r="B14" s="2" t="s">
        <v>428</v>
      </c>
      <c r="C14" s="2"/>
      <c r="D14" s="651"/>
      <c r="E14" s="2"/>
      <c r="F14" s="2"/>
      <c r="G14" s="2"/>
      <c r="H14" s="2"/>
      <c r="I14" s="11"/>
      <c r="J14" s="152"/>
      <c r="K14" s="17" t="s">
        <v>408</v>
      </c>
      <c r="L14" s="17">
        <f>AVERAGE(L13,L12)</f>
        <v>0.97005000000000008</v>
      </c>
    </row>
    <row r="15" spans="1:12" x14ac:dyDescent="0.2">
      <c r="A15" s="652"/>
      <c r="B15" s="2" t="s">
        <v>429</v>
      </c>
      <c r="C15" s="2"/>
      <c r="D15" s="651">
        <v>-5</v>
      </c>
      <c r="E15" s="2">
        <f>L22</f>
        <v>20.5</v>
      </c>
      <c r="F15" s="864">
        <f>3.142*(L23/2)^2</f>
        <v>0.50272000000000006</v>
      </c>
      <c r="G15" s="864"/>
      <c r="H15" s="2">
        <f t="shared" si="0"/>
        <v>-51.528800000000004</v>
      </c>
      <c r="I15" s="11"/>
      <c r="J15" s="152"/>
      <c r="K15" s="17" t="s">
        <v>415</v>
      </c>
      <c r="L15" s="433">
        <v>1.175</v>
      </c>
    </row>
    <row r="16" spans="1:12" x14ac:dyDescent="0.2">
      <c r="A16" s="652"/>
      <c r="B16" s="2" t="s">
        <v>430</v>
      </c>
      <c r="C16" s="2"/>
      <c r="D16" s="651">
        <v>-10</v>
      </c>
      <c r="E16" s="864">
        <f>(((L25)/2)^2+((L23/2)^2)+((L23/2)*(L25/2)))/3</f>
        <v>9.3333333333333338E-2</v>
      </c>
      <c r="F16" s="864"/>
      <c r="G16" s="2">
        <f>L24</f>
        <v>0.8</v>
      </c>
      <c r="H16" s="2">
        <f>D16*E16*G16</f>
        <v>-0.7466666666666667</v>
      </c>
      <c r="I16" s="11"/>
      <c r="J16" s="152"/>
      <c r="K16" s="17" t="s">
        <v>416</v>
      </c>
      <c r="L16" s="433">
        <f>(1+0.25)/2</f>
        <v>0.625</v>
      </c>
    </row>
    <row r="17" spans="1:12" x14ac:dyDescent="0.2">
      <c r="A17" s="652"/>
      <c r="B17" s="2"/>
      <c r="C17" s="2"/>
      <c r="D17" s="651"/>
      <c r="E17" s="2"/>
      <c r="F17" s="2"/>
      <c r="G17" s="2"/>
      <c r="H17" s="11">
        <f>SUM(H8:H16)</f>
        <v>277.94828083333334</v>
      </c>
      <c r="I17" s="11">
        <f>ROUND(H17*$C$3,3)</f>
        <v>0</v>
      </c>
      <c r="J17" s="152"/>
      <c r="K17" s="17" t="s">
        <v>417</v>
      </c>
      <c r="L17" s="17">
        <f>L5-((L15+L16)*2)</f>
        <v>23.15</v>
      </c>
    </row>
    <row r="18" spans="1:12" x14ac:dyDescent="0.2">
      <c r="A18" s="652"/>
      <c r="B18" s="2"/>
      <c r="C18" s="2"/>
      <c r="D18" s="651"/>
      <c r="E18" s="2"/>
      <c r="F18" s="2"/>
      <c r="G18" s="2"/>
      <c r="H18" s="2"/>
      <c r="I18" s="11"/>
      <c r="J18" s="152"/>
      <c r="K18" s="17" t="s">
        <v>400</v>
      </c>
      <c r="L18" s="17"/>
    </row>
    <row r="19" spans="1:12" x14ac:dyDescent="0.2">
      <c r="A19" s="652">
        <v>2</v>
      </c>
      <c r="B19" s="11" t="s">
        <v>90</v>
      </c>
      <c r="C19" s="2" t="s">
        <v>57</v>
      </c>
      <c r="D19" s="651">
        <v>1</v>
      </c>
      <c r="E19" s="911" t="s">
        <v>431</v>
      </c>
      <c r="F19" s="911"/>
      <c r="G19" s="911"/>
      <c r="H19" s="654">
        <f>H17*100/1000</f>
        <v>27.794828083333332</v>
      </c>
      <c r="I19" s="11">
        <f>ROUND(H19*$C$3,3)</f>
        <v>0</v>
      </c>
      <c r="J19" s="152"/>
      <c r="K19" s="17" t="s">
        <v>2</v>
      </c>
      <c r="L19" s="433">
        <f>0.35*2</f>
        <v>0.7</v>
      </c>
    </row>
    <row r="20" spans="1:12" x14ac:dyDescent="0.2">
      <c r="A20" s="652"/>
      <c r="B20" s="2"/>
      <c r="C20" s="2"/>
      <c r="D20" s="651"/>
      <c r="E20" s="2"/>
      <c r="F20" s="2"/>
      <c r="G20" s="2"/>
      <c r="H20" s="2"/>
      <c r="I20" s="11"/>
      <c r="J20" s="152"/>
      <c r="K20" s="17" t="s">
        <v>422</v>
      </c>
      <c r="L20" s="433">
        <v>1.1120000000000001</v>
      </c>
    </row>
    <row r="21" spans="1:12" x14ac:dyDescent="0.2">
      <c r="A21" s="652">
        <v>3</v>
      </c>
      <c r="B21" s="11" t="s">
        <v>409</v>
      </c>
      <c r="C21" s="2" t="s">
        <v>57</v>
      </c>
      <c r="D21" s="651"/>
      <c r="E21" s="2"/>
      <c r="F21" s="2"/>
      <c r="G21" s="2"/>
      <c r="H21" s="2"/>
      <c r="I21" s="11"/>
      <c r="J21" s="152"/>
      <c r="K21" s="17" t="s">
        <v>432</v>
      </c>
      <c r="L21" s="433">
        <f>L5-(0.825*2)-(1.5*2)</f>
        <v>22.1</v>
      </c>
    </row>
    <row r="22" spans="1:12" x14ac:dyDescent="0.2">
      <c r="A22" s="652"/>
      <c r="B22" s="2"/>
      <c r="C22" s="2"/>
      <c r="D22" s="651">
        <v>10</v>
      </c>
      <c r="E22" s="2">
        <f>28.55*19</f>
        <v>542.45000000000005</v>
      </c>
      <c r="F22" s="910">
        <v>7.7499999999999997E-4</v>
      </c>
      <c r="G22" s="910"/>
      <c r="H22" s="11">
        <f>D22*E22*F22</f>
        <v>4.2039875000000002</v>
      </c>
      <c r="I22" s="11">
        <f>ROUND(H22*$C$3,3)</f>
        <v>0</v>
      </c>
      <c r="J22" s="152"/>
      <c r="K22" s="17" t="s">
        <v>433</v>
      </c>
      <c r="L22" s="433">
        <f>L21-(0.8*2)</f>
        <v>20.5</v>
      </c>
    </row>
    <row r="23" spans="1:12" x14ac:dyDescent="0.2">
      <c r="A23" s="652">
        <v>4</v>
      </c>
      <c r="B23" s="11" t="s">
        <v>434</v>
      </c>
      <c r="C23" s="2"/>
      <c r="D23" s="2"/>
      <c r="E23" s="2"/>
      <c r="F23" s="2"/>
      <c r="G23" s="2"/>
      <c r="H23" s="2"/>
      <c r="I23" s="11"/>
      <c r="J23" s="152"/>
      <c r="K23" s="17" t="s">
        <v>435</v>
      </c>
      <c r="L23" s="433">
        <v>0.8</v>
      </c>
    </row>
    <row r="24" spans="1:12" x14ac:dyDescent="0.2">
      <c r="A24" s="651"/>
      <c r="B24" s="2" t="s">
        <v>436</v>
      </c>
      <c r="C24" s="2" t="s">
        <v>445</v>
      </c>
      <c r="D24" s="651">
        <v>5</v>
      </c>
      <c r="E24" s="2">
        <f>L22</f>
        <v>20.5</v>
      </c>
      <c r="F24" s="2">
        <f>0.8</f>
        <v>0.8</v>
      </c>
      <c r="G24" s="2"/>
      <c r="H24" s="2">
        <f>D24*E24</f>
        <v>102.5</v>
      </c>
      <c r="I24" s="11"/>
      <c r="J24" s="152"/>
      <c r="K24" s="17" t="s">
        <v>437</v>
      </c>
      <c r="L24" s="433">
        <v>0.8</v>
      </c>
    </row>
    <row r="25" spans="1:12" x14ac:dyDescent="0.2">
      <c r="A25" s="651"/>
      <c r="B25" s="2"/>
      <c r="C25" s="2"/>
      <c r="D25" s="651"/>
      <c r="E25" s="864"/>
      <c r="F25" s="864"/>
      <c r="G25" s="364"/>
      <c r="H25" s="2"/>
      <c r="I25" s="11"/>
      <c r="J25" s="152"/>
      <c r="K25" s="17" t="s">
        <v>438</v>
      </c>
      <c r="L25" s="433">
        <v>0.4</v>
      </c>
    </row>
    <row r="26" spans="1:12" x14ac:dyDescent="0.2">
      <c r="A26" s="651"/>
      <c r="B26" s="2"/>
      <c r="C26" s="2"/>
      <c r="D26" s="651"/>
      <c r="E26" s="23"/>
      <c r="F26" s="23"/>
      <c r="G26" s="23"/>
      <c r="H26" s="11">
        <f>H24+H25</f>
        <v>102.5</v>
      </c>
      <c r="I26" s="11">
        <f>ROUND(H26*$C$3,3)</f>
        <v>0</v>
      </c>
      <c r="J26" s="152"/>
      <c r="K26" s="650" t="s">
        <v>419</v>
      </c>
      <c r="L26" s="17"/>
    </row>
    <row r="27" spans="1:12" x14ac:dyDescent="0.2">
      <c r="A27" s="651"/>
      <c r="B27" s="2"/>
      <c r="C27" s="2"/>
      <c r="D27" s="2"/>
      <c r="E27" s="2"/>
      <c r="F27" s="2"/>
      <c r="G27" s="2"/>
      <c r="H27" s="2"/>
      <c r="I27" s="11"/>
      <c r="J27" s="152"/>
      <c r="K27" s="17" t="s">
        <v>439</v>
      </c>
      <c r="L27" s="433">
        <v>0.577372901763471</v>
      </c>
    </row>
    <row r="28" spans="1:12" x14ac:dyDescent="0.2">
      <c r="A28" s="158"/>
      <c r="B28" s="155"/>
      <c r="C28" s="152"/>
      <c r="D28" s="158"/>
      <c r="E28" s="152"/>
      <c r="F28" s="152"/>
      <c r="G28" s="152"/>
      <c r="H28" s="155"/>
      <c r="I28" s="155"/>
      <c r="J28" s="152"/>
      <c r="K28" s="17" t="s">
        <v>440</v>
      </c>
      <c r="L28" s="433">
        <v>0.2886864508817355</v>
      </c>
    </row>
    <row r="29" spans="1:12" x14ac:dyDescent="0.2">
      <c r="A29" s="158"/>
      <c r="B29" s="152"/>
      <c r="C29" s="152"/>
      <c r="D29" s="158"/>
      <c r="E29" s="152"/>
      <c r="F29" s="152"/>
      <c r="G29" s="152"/>
      <c r="H29" s="152"/>
      <c r="I29" s="155">
        <f>SUM(I8:I28)</f>
        <v>0</v>
      </c>
      <c r="J29" s="152"/>
      <c r="K29" s="17" t="s">
        <v>441</v>
      </c>
      <c r="L29" s="433">
        <v>0.8</v>
      </c>
    </row>
    <row r="30" spans="1:12" x14ac:dyDescent="0.2">
      <c r="A30" s="158"/>
      <c r="B30" s="155"/>
      <c r="C30" s="152"/>
      <c r="D30" s="158"/>
      <c r="E30" s="152"/>
      <c r="F30" s="152"/>
      <c r="G30" s="152"/>
      <c r="H30" s="155"/>
      <c r="I30" s="155"/>
      <c r="J30" s="152"/>
      <c r="K30" s="17" t="s">
        <v>442</v>
      </c>
      <c r="L30" s="433">
        <v>28.55</v>
      </c>
    </row>
    <row r="31" spans="1:12" x14ac:dyDescent="0.2">
      <c r="A31" s="158"/>
      <c r="B31" s="152"/>
      <c r="C31" s="152"/>
      <c r="D31" s="158"/>
      <c r="E31" s="152"/>
      <c r="F31" s="152"/>
      <c r="G31" s="152"/>
      <c r="H31" s="152"/>
      <c r="I31" s="155"/>
      <c r="J31" s="152"/>
      <c r="K31" s="17" t="s">
        <v>443</v>
      </c>
      <c r="L31" s="433">
        <f>L9-0.2+0.15</f>
        <v>1.25</v>
      </c>
    </row>
    <row r="32" spans="1:12" x14ac:dyDescent="0.2">
      <c r="A32" s="158"/>
      <c r="B32" s="155"/>
      <c r="C32" s="152"/>
      <c r="D32" s="158"/>
      <c r="E32" s="152"/>
      <c r="F32" s="152"/>
      <c r="G32" s="152"/>
      <c r="H32" s="155"/>
      <c r="I32" s="155"/>
      <c r="J32" s="152"/>
      <c r="K32" s="17" t="s">
        <v>444</v>
      </c>
      <c r="L32" s="17">
        <f>PI()*(L24+L25)*SQRT((L24-L25)^2+L24^2)</f>
        <v>3.3719110708995492</v>
      </c>
    </row>
    <row r="33" spans="1:12" x14ac:dyDescent="0.2">
      <c r="A33" s="158"/>
      <c r="B33" s="152"/>
      <c r="C33" s="152"/>
      <c r="D33" s="158"/>
      <c r="E33" s="152"/>
      <c r="F33" s="152"/>
      <c r="G33" s="152"/>
      <c r="H33" s="152"/>
      <c r="I33" s="155"/>
      <c r="J33" s="152"/>
      <c r="K33" s="17"/>
      <c r="L33" s="17"/>
    </row>
    <row r="34" spans="1:12" x14ac:dyDescent="0.2">
      <c r="A34" s="158"/>
      <c r="B34" s="155"/>
      <c r="C34" s="152"/>
      <c r="D34" s="158"/>
      <c r="E34" s="152"/>
      <c r="F34" s="152"/>
      <c r="G34" s="152"/>
      <c r="H34" s="155"/>
      <c r="I34" s="155"/>
      <c r="J34" s="152"/>
      <c r="K34" s="17"/>
      <c r="L34" s="17"/>
    </row>
    <row r="35" spans="1:12" x14ac:dyDescent="0.2">
      <c r="A35" s="158"/>
      <c r="B35" s="152"/>
      <c r="C35" s="152"/>
      <c r="D35" s="158"/>
      <c r="E35" s="152"/>
      <c r="F35" s="152"/>
      <c r="G35" s="152"/>
      <c r="H35" s="152"/>
      <c r="I35" s="155"/>
      <c r="J35" s="152"/>
      <c r="K35" s="17"/>
      <c r="L35" s="17"/>
    </row>
    <row r="36" spans="1:12" x14ac:dyDescent="0.2">
      <c r="A36" s="158"/>
      <c r="B36" s="155"/>
      <c r="C36" s="152"/>
      <c r="D36" s="158"/>
      <c r="E36" s="152"/>
      <c r="F36" s="152"/>
      <c r="G36" s="152"/>
      <c r="H36" s="155"/>
      <c r="I36" s="155"/>
      <c r="J36" s="152"/>
      <c r="K36" s="17"/>
      <c r="L36" s="17"/>
    </row>
    <row r="37" spans="1:12" x14ac:dyDescent="0.2">
      <c r="A37" s="158"/>
      <c r="B37" s="152"/>
      <c r="C37" s="152"/>
      <c r="D37" s="158"/>
      <c r="E37" s="152"/>
      <c r="F37" s="152"/>
      <c r="G37" s="152"/>
      <c r="H37" s="152"/>
      <c r="I37" s="155"/>
      <c r="J37" s="152"/>
      <c r="K37" s="17"/>
      <c r="L37" s="17"/>
    </row>
    <row r="38" spans="1:12" x14ac:dyDescent="0.2">
      <c r="A38" s="655"/>
      <c r="B38" s="17"/>
      <c r="C38" s="17"/>
      <c r="D38" s="655"/>
      <c r="E38" s="17"/>
      <c r="F38" s="17"/>
      <c r="G38" s="17"/>
      <c r="H38" s="17"/>
      <c r="I38" s="435"/>
      <c r="J38" s="17"/>
      <c r="K38" s="17"/>
      <c r="L38" s="17"/>
    </row>
    <row r="39" spans="1:12" x14ac:dyDescent="0.2">
      <c r="A39" s="655"/>
      <c r="B39" s="17"/>
      <c r="C39" s="17"/>
      <c r="D39" s="655"/>
      <c r="E39" s="17"/>
      <c r="F39" s="17"/>
      <c r="G39" s="17"/>
      <c r="H39" s="17"/>
      <c r="I39" s="435"/>
      <c r="J39" s="17"/>
      <c r="K39" s="17"/>
      <c r="L39" s="17"/>
    </row>
    <row r="40" spans="1:12" x14ac:dyDescent="0.2">
      <c r="A40" s="655"/>
      <c r="B40" s="17"/>
      <c r="C40" s="17"/>
      <c r="D40" s="655"/>
      <c r="E40" s="17"/>
      <c r="F40" s="17"/>
      <c r="G40" s="17"/>
      <c r="H40" s="17"/>
      <c r="I40" s="435"/>
      <c r="J40" s="17"/>
      <c r="K40" s="17"/>
      <c r="L40" s="17"/>
    </row>
    <row r="41" spans="1:12" ht="11.25" customHeight="1" x14ac:dyDescent="0.2">
      <c r="A41" s="655"/>
      <c r="B41" s="17"/>
      <c r="C41" s="17"/>
      <c r="D41" s="655"/>
      <c r="E41" s="17"/>
      <c r="F41" s="17"/>
      <c r="G41" s="17"/>
      <c r="H41" s="17"/>
      <c r="I41" s="435"/>
      <c r="J41" s="17"/>
      <c r="K41" s="17"/>
      <c r="L41" s="17"/>
    </row>
    <row r="42" spans="1:12" x14ac:dyDescent="0.2">
      <c r="A42" s="655"/>
      <c r="B42" s="17"/>
      <c r="C42" s="17"/>
      <c r="D42" s="655"/>
      <c r="E42" s="17"/>
      <c r="F42" s="17"/>
      <c r="G42" s="17"/>
      <c r="H42" s="17"/>
      <c r="I42" s="435"/>
      <c r="J42" s="17"/>
      <c r="K42" s="17"/>
      <c r="L42" s="17"/>
    </row>
    <row r="43" spans="1:12" x14ac:dyDescent="0.2">
      <c r="A43" s="655"/>
      <c r="B43" s="17"/>
      <c r="C43" s="17"/>
      <c r="D43" s="655"/>
      <c r="E43" s="17"/>
      <c r="F43" s="17"/>
      <c r="G43" s="17"/>
      <c r="H43" s="17"/>
      <c r="I43" s="435"/>
      <c r="J43" s="17"/>
      <c r="K43" s="17"/>
      <c r="L43" s="17"/>
    </row>
    <row r="44" spans="1:12" x14ac:dyDescent="0.2">
      <c r="A44" s="655"/>
      <c r="B44" s="17"/>
      <c r="C44" s="17"/>
      <c r="D44" s="655"/>
      <c r="E44" s="17"/>
      <c r="F44" s="17"/>
      <c r="G44" s="17"/>
      <c r="H44" s="17"/>
      <c r="I44" s="435"/>
      <c r="J44" s="17"/>
      <c r="K44" s="17"/>
      <c r="L44" s="17"/>
    </row>
    <row r="45" spans="1:12" x14ac:dyDescent="0.2">
      <c r="A45" s="655"/>
      <c r="B45" s="17"/>
      <c r="C45" s="17"/>
      <c r="D45" s="655"/>
      <c r="E45" s="17"/>
      <c r="F45" s="17"/>
      <c r="G45" s="17"/>
      <c r="H45" s="17"/>
      <c r="I45" s="435"/>
      <c r="J45" s="17"/>
      <c r="K45" s="17"/>
      <c r="L45" s="17"/>
    </row>
    <row r="46" spans="1:12" x14ac:dyDescent="0.2">
      <c r="A46" s="655"/>
      <c r="B46" s="17"/>
      <c r="C46" s="17"/>
      <c r="D46" s="655"/>
      <c r="E46" s="17"/>
      <c r="F46" s="17"/>
      <c r="G46" s="17"/>
      <c r="H46" s="17"/>
      <c r="I46" s="435"/>
      <c r="J46" s="17"/>
      <c r="K46" s="17"/>
      <c r="L46" s="17"/>
    </row>
    <row r="47" spans="1:12" x14ac:dyDescent="0.2">
      <c r="A47" s="655"/>
      <c r="B47" s="17"/>
      <c r="C47" s="17"/>
      <c r="D47" s="655"/>
      <c r="E47" s="17"/>
      <c r="F47" s="17"/>
      <c r="G47" s="17"/>
      <c r="H47" s="17"/>
      <c r="I47" s="435"/>
      <c r="J47" s="17"/>
      <c r="K47" s="17"/>
      <c r="L47" s="17"/>
    </row>
    <row r="48" spans="1:12" x14ac:dyDescent="0.2">
      <c r="A48" s="655"/>
      <c r="B48" s="17"/>
      <c r="C48" s="17"/>
      <c r="D48" s="655"/>
      <c r="E48" s="17"/>
      <c r="F48" s="17"/>
      <c r="G48" s="17"/>
      <c r="H48" s="17"/>
      <c r="I48" s="435"/>
      <c r="J48" s="17"/>
      <c r="K48" s="17"/>
      <c r="L48" s="17"/>
    </row>
    <row r="49" spans="1:12" x14ac:dyDescent="0.2">
      <c r="A49" s="655"/>
      <c r="B49" s="17"/>
      <c r="C49" s="17"/>
      <c r="D49" s="655"/>
      <c r="E49" s="17"/>
      <c r="F49" s="17"/>
      <c r="G49" s="17"/>
      <c r="H49" s="17"/>
      <c r="I49" s="435"/>
      <c r="J49" s="17"/>
      <c r="K49" s="17"/>
      <c r="L49" s="17"/>
    </row>
    <row r="50" spans="1:12" x14ac:dyDescent="0.2">
      <c r="A50" s="655"/>
      <c r="B50" s="17"/>
      <c r="C50" s="17"/>
      <c r="D50" s="655"/>
      <c r="E50" s="17"/>
      <c r="F50" s="17"/>
      <c r="G50" s="17"/>
      <c r="H50" s="17"/>
      <c r="I50" s="435"/>
      <c r="J50" s="17"/>
      <c r="K50" s="17"/>
      <c r="L50" s="17"/>
    </row>
  </sheetData>
  <mergeCells count="12">
    <mergeCell ref="F22:G22"/>
    <mergeCell ref="E25:F25"/>
    <mergeCell ref="F13:G13"/>
    <mergeCell ref="F15:G15"/>
    <mergeCell ref="A2:I2"/>
    <mergeCell ref="E16:F16"/>
    <mergeCell ref="E19:G19"/>
    <mergeCell ref="A1:I1"/>
    <mergeCell ref="F8:G8"/>
    <mergeCell ref="F9:G9"/>
    <mergeCell ref="F10:G10"/>
    <mergeCell ref="F11:G11"/>
  </mergeCells>
  <pageMargins left="0.7" right="0.7" top="0.75" bottom="0.75" header="0.3" footer="0.3"/>
  <pageSetup scale="85" orientation="portrait" r:id="rId1"/>
  <colBreaks count="1" manualBreakCount="1">
    <brk id="9" max="1048575" man="1"/>
  </colBreaks>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42"/>
  <sheetViews>
    <sheetView view="pageBreakPreview" zoomScaleSheetLayoutView="100" workbookViewId="0">
      <selection activeCell="C4" sqref="C4"/>
    </sheetView>
  </sheetViews>
  <sheetFormatPr defaultColWidth="9.109375" defaultRowHeight="12.6" x14ac:dyDescent="0.2"/>
  <cols>
    <col min="1" max="1" width="9.33203125" style="645" bestFit="1" customWidth="1"/>
    <col min="2" max="2" width="26.6640625" style="645" customWidth="1"/>
    <col min="3" max="3" width="5.5546875" style="645" customWidth="1"/>
    <col min="4" max="4" width="9.33203125" style="645" bestFit="1" customWidth="1"/>
    <col min="5" max="5" width="10.109375" style="645" bestFit="1" customWidth="1"/>
    <col min="6" max="6" width="9.33203125" style="645" bestFit="1" customWidth="1"/>
    <col min="7" max="7" width="9.109375" style="645"/>
    <col min="8" max="8" width="12.5546875" style="645" bestFit="1" customWidth="1"/>
    <col min="9" max="9" width="13.33203125" style="645" customWidth="1"/>
    <col min="10" max="10" width="3.88671875" style="645" customWidth="1"/>
    <col min="11" max="11" width="30.44140625" style="645" customWidth="1"/>
    <col min="12" max="12" width="7.6640625" style="645" bestFit="1" customWidth="1"/>
    <col min="13" max="16384" width="9.109375" style="645"/>
  </cols>
  <sheetData>
    <row r="1" spans="1:13" x14ac:dyDescent="0.2">
      <c r="A1" s="803" t="e">
        <f>#REF!</f>
        <v>#REF!</v>
      </c>
      <c r="B1" s="803"/>
      <c r="C1" s="803"/>
      <c r="D1" s="803"/>
      <c r="E1" s="803"/>
      <c r="F1" s="803"/>
      <c r="G1" s="803"/>
      <c r="H1" s="803"/>
      <c r="I1" s="803"/>
      <c r="J1" s="657"/>
    </row>
    <row r="2" spans="1:13" x14ac:dyDescent="0.2">
      <c r="A2" s="912" t="e">
        <f>#REF!</f>
        <v>#REF!</v>
      </c>
      <c r="B2" s="912"/>
      <c r="C2" s="912"/>
      <c r="D2" s="912"/>
      <c r="E2" s="912"/>
      <c r="F2" s="912"/>
      <c r="G2" s="912"/>
      <c r="H2" s="912"/>
      <c r="I2" s="912"/>
      <c r="J2" s="657"/>
    </row>
    <row r="3" spans="1:13" x14ac:dyDescent="0.2">
      <c r="A3" s="651"/>
      <c r="B3" s="11" t="s">
        <v>334</v>
      </c>
      <c r="C3" s="658">
        <v>0</v>
      </c>
      <c r="D3" s="651"/>
      <c r="E3" s="2"/>
      <c r="F3" s="2"/>
      <c r="G3" s="2"/>
      <c r="H3" s="2"/>
      <c r="I3" s="2"/>
      <c r="J3" s="17"/>
      <c r="K3" s="17"/>
      <c r="L3" s="17"/>
      <c r="M3" s="17"/>
    </row>
    <row r="4" spans="1:13" x14ac:dyDescent="0.2">
      <c r="A4" s="646" t="s">
        <v>385</v>
      </c>
      <c r="B4" s="647" t="s">
        <v>386</v>
      </c>
      <c r="C4" s="647" t="s">
        <v>0</v>
      </c>
      <c r="D4" s="648" t="s">
        <v>208</v>
      </c>
      <c r="E4" s="647" t="s">
        <v>2</v>
      </c>
      <c r="F4" s="647" t="s">
        <v>3</v>
      </c>
      <c r="G4" s="647" t="s">
        <v>388</v>
      </c>
      <c r="H4" s="647" t="s">
        <v>389</v>
      </c>
      <c r="I4" s="11" t="s">
        <v>425</v>
      </c>
      <c r="J4" s="155"/>
      <c r="K4" s="659" t="s">
        <v>85</v>
      </c>
      <c r="L4" s="17"/>
      <c r="M4" s="17"/>
    </row>
    <row r="5" spans="1:13" x14ac:dyDescent="0.2">
      <c r="A5" s="651"/>
      <c r="B5" s="23" t="s">
        <v>390</v>
      </c>
      <c r="C5" s="2"/>
      <c r="D5" s="651">
        <v>0</v>
      </c>
      <c r="E5" s="2"/>
      <c r="F5" s="2"/>
      <c r="G5" s="2"/>
      <c r="H5" s="2"/>
      <c r="I5" s="2"/>
      <c r="J5" s="152"/>
      <c r="K5" s="659" t="s">
        <v>391</v>
      </c>
      <c r="L5" s="433">
        <v>9</v>
      </c>
      <c r="M5" s="17"/>
    </row>
    <row r="6" spans="1:13" x14ac:dyDescent="0.2">
      <c r="A6" s="651">
        <v>1</v>
      </c>
      <c r="B6" s="11" t="s">
        <v>392</v>
      </c>
      <c r="C6" s="2" t="s">
        <v>58</v>
      </c>
      <c r="D6" s="655"/>
      <c r="E6" s="2"/>
      <c r="F6" s="2"/>
      <c r="G6" s="2"/>
      <c r="H6" s="2"/>
      <c r="I6" s="2"/>
      <c r="J6" s="152"/>
      <c r="K6" s="17" t="s">
        <v>393</v>
      </c>
      <c r="L6" s="433">
        <v>178.7</v>
      </c>
      <c r="M6" s="17"/>
    </row>
    <row r="7" spans="1:13" ht="25.5" customHeight="1" x14ac:dyDescent="0.2">
      <c r="A7" s="651"/>
      <c r="B7" s="660" t="s">
        <v>394</v>
      </c>
      <c r="C7" s="2"/>
      <c r="D7" s="651">
        <f>1*D5</f>
        <v>0</v>
      </c>
      <c r="E7" s="2">
        <f>L19</f>
        <v>59.52</v>
      </c>
      <c r="F7" s="864">
        <f>L13</f>
        <v>6.95</v>
      </c>
      <c r="G7" s="864"/>
      <c r="H7" s="2">
        <f>D7*E7*F7</f>
        <v>0</v>
      </c>
      <c r="I7" s="2"/>
      <c r="J7" s="152"/>
      <c r="K7" s="913" t="s">
        <v>395</v>
      </c>
      <c r="L7" s="914">
        <f>(2*0.025)+L6</f>
        <v>178.75</v>
      </c>
      <c r="M7" s="661"/>
    </row>
    <row r="8" spans="1:13" x14ac:dyDescent="0.2">
      <c r="A8" s="651"/>
      <c r="B8" s="662" t="s">
        <v>396</v>
      </c>
      <c r="C8" s="2"/>
      <c r="D8" s="651">
        <f>2*2*D5</f>
        <v>0</v>
      </c>
      <c r="E8" s="2">
        <f>L20</f>
        <v>0.95</v>
      </c>
      <c r="F8" s="864">
        <f>L14</f>
        <v>0.8</v>
      </c>
      <c r="G8" s="864"/>
      <c r="H8" s="2">
        <f>D8*E8*F8</f>
        <v>0</v>
      </c>
      <c r="I8" s="2"/>
      <c r="J8" s="152"/>
      <c r="K8" s="913"/>
      <c r="L8" s="914"/>
      <c r="M8" s="661"/>
    </row>
    <row r="9" spans="1:13" x14ac:dyDescent="0.2">
      <c r="A9" s="651"/>
      <c r="B9" s="662" t="s">
        <v>397</v>
      </c>
      <c r="C9" s="2"/>
      <c r="D9" s="651">
        <f>2*D5</f>
        <v>0</v>
      </c>
      <c r="E9" s="2">
        <f>L22</f>
        <v>56.370000000000005</v>
      </c>
      <c r="F9" s="864">
        <f>L15</f>
        <v>0.65</v>
      </c>
      <c r="G9" s="864"/>
      <c r="H9" s="2">
        <f>D9*E9*F9</f>
        <v>0</v>
      </c>
      <c r="I9" s="2"/>
      <c r="J9" s="152"/>
      <c r="K9" s="17" t="s">
        <v>88</v>
      </c>
      <c r="L9" s="663">
        <v>0</v>
      </c>
      <c r="M9" s="17"/>
    </row>
    <row r="10" spans="1:13" x14ac:dyDescent="0.2">
      <c r="A10" s="651"/>
      <c r="B10" s="662" t="s">
        <v>398</v>
      </c>
      <c r="C10" s="2"/>
      <c r="D10" s="651">
        <f>D$7</f>
        <v>0</v>
      </c>
      <c r="E10" s="2">
        <f>L21</f>
        <v>0.625</v>
      </c>
      <c r="F10" s="864">
        <f>L16</f>
        <v>0.72500000000000009</v>
      </c>
      <c r="G10" s="864"/>
      <c r="H10" s="2">
        <f>D10*E10*F10</f>
        <v>0</v>
      </c>
      <c r="I10" s="2"/>
      <c r="J10" s="152"/>
      <c r="K10" s="17" t="s">
        <v>399</v>
      </c>
      <c r="L10" s="433">
        <v>12</v>
      </c>
      <c r="M10" s="17"/>
    </row>
    <row r="11" spans="1:13" x14ac:dyDescent="0.2">
      <c r="A11" s="651"/>
      <c r="B11" s="662" t="s">
        <v>400</v>
      </c>
      <c r="C11" s="2"/>
      <c r="D11" s="651">
        <f>2*D5</f>
        <v>0</v>
      </c>
      <c r="E11" s="2">
        <f>L36</f>
        <v>0.95</v>
      </c>
      <c r="F11" s="864">
        <f>L37</f>
        <v>0.96250000000000002</v>
      </c>
      <c r="G11" s="864"/>
      <c r="H11" s="2">
        <f>D11*E11*F11</f>
        <v>0</v>
      </c>
      <c r="I11" s="2"/>
      <c r="J11" s="152"/>
      <c r="K11" s="17" t="s">
        <v>401</v>
      </c>
      <c r="L11" s="433">
        <f>12/(COS(L9*3.142/180))</f>
        <v>12</v>
      </c>
      <c r="M11" s="17"/>
    </row>
    <row r="12" spans="1:13" x14ac:dyDescent="0.2">
      <c r="A12" s="651"/>
      <c r="B12" s="662" t="s">
        <v>402</v>
      </c>
      <c r="C12" s="2"/>
      <c r="D12" s="651">
        <f>2*2</f>
        <v>4</v>
      </c>
      <c r="E12" s="2">
        <f>L39</f>
        <v>0.6</v>
      </c>
      <c r="F12" s="23">
        <f>L11</f>
        <v>12</v>
      </c>
      <c r="G12" s="23">
        <f>L40</f>
        <v>0.4</v>
      </c>
      <c r="H12" s="2">
        <f>D12*E12*F12*G12</f>
        <v>11.52</v>
      </c>
      <c r="I12" s="2"/>
      <c r="J12" s="152"/>
      <c r="K12" s="17" t="s">
        <v>403</v>
      </c>
      <c r="L12" s="433">
        <v>0.9</v>
      </c>
      <c r="M12" s="17"/>
    </row>
    <row r="13" spans="1:13" x14ac:dyDescent="0.2">
      <c r="A13" s="651"/>
      <c r="B13" s="2"/>
      <c r="C13" s="2"/>
      <c r="D13" s="651"/>
      <c r="E13" s="2"/>
      <c r="F13" s="2"/>
      <c r="G13" s="2"/>
      <c r="H13" s="11">
        <f>SUM(H7:H12)</f>
        <v>11.52</v>
      </c>
      <c r="I13" s="11">
        <f>H13*$C$3</f>
        <v>0</v>
      </c>
      <c r="J13" s="155"/>
      <c r="K13" s="17" t="s">
        <v>404</v>
      </c>
      <c r="L13" s="433">
        <v>6.95</v>
      </c>
      <c r="M13" s="17"/>
    </row>
    <row r="14" spans="1:13" x14ac:dyDescent="0.2">
      <c r="A14" s="651"/>
      <c r="B14" s="2"/>
      <c r="C14" s="2"/>
      <c r="D14" s="651"/>
      <c r="E14" s="2"/>
      <c r="F14" s="2"/>
      <c r="G14" s="2"/>
      <c r="H14" s="2"/>
      <c r="I14" s="11"/>
      <c r="J14" s="155"/>
      <c r="K14" s="17" t="s">
        <v>405</v>
      </c>
      <c r="L14" s="433">
        <v>0.8</v>
      </c>
      <c r="M14" s="17"/>
    </row>
    <row r="15" spans="1:13" x14ac:dyDescent="0.2">
      <c r="A15" s="651">
        <v>2</v>
      </c>
      <c r="B15" s="11" t="s">
        <v>90</v>
      </c>
      <c r="C15" s="2" t="s">
        <v>57</v>
      </c>
      <c r="D15" s="651">
        <v>1</v>
      </c>
      <c r="E15" s="911" t="s">
        <v>406</v>
      </c>
      <c r="F15" s="911"/>
      <c r="G15" s="911"/>
      <c r="H15" s="654">
        <f>H13*120/1000</f>
        <v>1.3823999999999999</v>
      </c>
      <c r="I15" s="11">
        <f>H15*$C$3</f>
        <v>0</v>
      </c>
      <c r="J15" s="155"/>
      <c r="K15" s="17" t="s">
        <v>407</v>
      </c>
      <c r="L15" s="433">
        <v>0.65</v>
      </c>
      <c r="M15" s="17"/>
    </row>
    <row r="16" spans="1:13" x14ac:dyDescent="0.2">
      <c r="A16" s="651"/>
      <c r="B16" s="2"/>
      <c r="C16" s="2"/>
      <c r="D16" s="651"/>
      <c r="E16" s="2"/>
      <c r="F16" s="2"/>
      <c r="G16" s="2"/>
      <c r="H16" s="2"/>
      <c r="I16" s="11"/>
      <c r="J16" s="155"/>
      <c r="K16" s="17" t="s">
        <v>408</v>
      </c>
      <c r="L16" s="17">
        <f>AVERAGE(L15,L14)</f>
        <v>0.72500000000000009</v>
      </c>
      <c r="M16" s="17"/>
    </row>
    <row r="17" spans="1:13" x14ac:dyDescent="0.2">
      <c r="A17" s="651">
        <v>3</v>
      </c>
      <c r="B17" s="11" t="s">
        <v>409</v>
      </c>
      <c r="C17" s="2" t="s">
        <v>410</v>
      </c>
      <c r="D17" s="651"/>
      <c r="E17" s="2"/>
      <c r="F17" s="2"/>
      <c r="G17" s="2"/>
      <c r="H17" s="2"/>
      <c r="I17" s="11"/>
      <c r="J17" s="155"/>
      <c r="K17" s="435" t="s">
        <v>411</v>
      </c>
      <c r="L17" s="17"/>
      <c r="M17" s="17"/>
    </row>
    <row r="18" spans="1:13" x14ac:dyDescent="0.2">
      <c r="A18" s="651"/>
      <c r="B18" s="660" t="s">
        <v>412</v>
      </c>
      <c r="C18" s="2"/>
      <c r="D18" s="651">
        <f>6*2</f>
        <v>12</v>
      </c>
      <c r="E18" s="2">
        <f>(59.52+0.375*2)*3*19</f>
        <v>3435.39</v>
      </c>
      <c r="F18" s="910">
        <f>1.1/1000</f>
        <v>1.1000000000000001E-3</v>
      </c>
      <c r="G18" s="910"/>
      <c r="H18" s="11">
        <f>D18*E18*F18</f>
        <v>45.347148000000004</v>
      </c>
      <c r="I18" s="11">
        <f>H18*C3</f>
        <v>0</v>
      </c>
      <c r="J18" s="155"/>
      <c r="K18" s="17" t="s">
        <v>413</v>
      </c>
      <c r="L18" s="433">
        <f>19.85+19.87+19.85</f>
        <v>59.57</v>
      </c>
      <c r="M18" s="17"/>
    </row>
    <row r="19" spans="1:13" x14ac:dyDescent="0.2">
      <c r="A19" s="651"/>
      <c r="B19" s="660"/>
      <c r="C19" s="2"/>
      <c r="D19" s="651"/>
      <c r="E19" s="2"/>
      <c r="F19" s="910"/>
      <c r="G19" s="910"/>
      <c r="H19" s="11"/>
      <c r="I19" s="11"/>
      <c r="J19" s="155"/>
      <c r="K19" s="17" t="s">
        <v>414</v>
      </c>
      <c r="L19" s="433">
        <f>L18-0.05</f>
        <v>59.52</v>
      </c>
      <c r="M19" s="17"/>
    </row>
    <row r="20" spans="1:13" x14ac:dyDescent="0.2">
      <c r="A20" s="158"/>
      <c r="B20" s="155"/>
      <c r="C20" s="152"/>
      <c r="D20" s="158"/>
      <c r="E20" s="152"/>
      <c r="F20" s="152"/>
      <c r="G20" s="152"/>
      <c r="H20" s="155"/>
      <c r="I20" s="155"/>
      <c r="J20" s="155"/>
      <c r="K20" s="17" t="s">
        <v>415</v>
      </c>
      <c r="L20" s="433">
        <f>0.95</f>
        <v>0.95</v>
      </c>
      <c r="M20" s="17"/>
    </row>
    <row r="21" spans="1:13" x14ac:dyDescent="0.2">
      <c r="A21" s="158"/>
      <c r="B21" s="152"/>
      <c r="C21" s="152"/>
      <c r="D21" s="158"/>
      <c r="E21" s="152"/>
      <c r="F21" s="152"/>
      <c r="G21" s="152"/>
      <c r="H21" s="152"/>
      <c r="I21" s="155"/>
      <c r="J21" s="155"/>
      <c r="K21" s="17" t="s">
        <v>416</v>
      </c>
      <c r="L21" s="433">
        <f>(1+0.25)/2</f>
        <v>0.625</v>
      </c>
      <c r="M21" s="17"/>
    </row>
    <row r="22" spans="1:13" x14ac:dyDescent="0.2">
      <c r="A22" s="158"/>
      <c r="B22" s="155"/>
      <c r="C22" s="152"/>
      <c r="D22" s="158"/>
      <c r="E22" s="152"/>
      <c r="F22" s="152"/>
      <c r="G22" s="152"/>
      <c r="H22" s="155"/>
      <c r="I22" s="155">
        <f>SUM(I7:I21)</f>
        <v>0</v>
      </c>
      <c r="J22" s="155"/>
      <c r="K22" s="17" t="s">
        <v>417</v>
      </c>
      <c r="L22" s="17">
        <f>L19-((L20+L21)*2)</f>
        <v>56.370000000000005</v>
      </c>
      <c r="M22" s="17"/>
    </row>
    <row r="23" spans="1:13" x14ac:dyDescent="0.2">
      <c r="A23" s="158"/>
      <c r="B23" s="152"/>
      <c r="C23" s="152"/>
      <c r="D23" s="158"/>
      <c r="E23" s="152"/>
      <c r="F23" s="152"/>
      <c r="G23" s="152"/>
      <c r="H23" s="152"/>
      <c r="I23" s="155"/>
      <c r="J23" s="155"/>
      <c r="K23" s="435" t="s">
        <v>418</v>
      </c>
      <c r="L23" s="17"/>
      <c r="M23" s="17"/>
    </row>
    <row r="24" spans="1:13" x14ac:dyDescent="0.2">
      <c r="A24" s="158"/>
      <c r="B24" s="155"/>
      <c r="C24" s="152"/>
      <c r="D24" s="158"/>
      <c r="E24" s="152"/>
      <c r="F24" s="152"/>
      <c r="G24" s="152"/>
      <c r="H24" s="155"/>
      <c r="I24" s="155"/>
      <c r="J24" s="155"/>
      <c r="K24" s="17" t="s">
        <v>413</v>
      </c>
      <c r="L24" s="433">
        <f>19.85+19.86+19.85</f>
        <v>59.56</v>
      </c>
      <c r="M24" s="17"/>
    </row>
    <row r="25" spans="1:13" x14ac:dyDescent="0.2">
      <c r="A25" s="158"/>
      <c r="B25" s="152"/>
      <c r="C25" s="152"/>
      <c r="D25" s="158"/>
      <c r="E25" s="152"/>
      <c r="F25" s="152"/>
      <c r="G25" s="152"/>
      <c r="H25" s="152"/>
      <c r="I25" s="155"/>
      <c r="J25" s="155"/>
      <c r="K25" s="17" t="s">
        <v>414</v>
      </c>
      <c r="L25" s="433">
        <f>L24-0.05</f>
        <v>59.510000000000005</v>
      </c>
      <c r="M25" s="17"/>
    </row>
    <row r="26" spans="1:13" x14ac:dyDescent="0.2">
      <c r="A26" s="158"/>
      <c r="B26" s="155"/>
      <c r="C26" s="152"/>
      <c r="D26" s="158"/>
      <c r="E26" s="152"/>
      <c r="F26" s="152"/>
      <c r="G26" s="152"/>
      <c r="H26" s="155"/>
      <c r="I26" s="155"/>
      <c r="J26" s="155"/>
      <c r="K26" s="17" t="s">
        <v>415</v>
      </c>
      <c r="L26" s="433">
        <v>0.95</v>
      </c>
      <c r="M26" s="17"/>
    </row>
    <row r="27" spans="1:13" x14ac:dyDescent="0.2">
      <c r="A27" s="158"/>
      <c r="B27" s="152"/>
      <c r="C27" s="152"/>
      <c r="D27" s="158"/>
      <c r="E27" s="152"/>
      <c r="F27" s="152"/>
      <c r="G27" s="152"/>
      <c r="H27" s="152"/>
      <c r="I27" s="152"/>
      <c r="J27" s="152"/>
      <c r="K27" s="17" t="s">
        <v>416</v>
      </c>
      <c r="L27" s="433">
        <f>(1+0.25)/2</f>
        <v>0.625</v>
      </c>
      <c r="M27" s="17"/>
    </row>
    <row r="28" spans="1:13" x14ac:dyDescent="0.2">
      <c r="A28" s="655"/>
      <c r="B28" s="17"/>
      <c r="C28" s="17"/>
      <c r="D28" s="655"/>
      <c r="E28" s="17"/>
      <c r="F28" s="17"/>
      <c r="G28" s="17"/>
      <c r="H28" s="17"/>
      <c r="I28" s="17"/>
      <c r="J28" s="17"/>
      <c r="K28" s="17" t="s">
        <v>417</v>
      </c>
      <c r="L28" s="17">
        <f>L25-((L26+L27)*2)</f>
        <v>56.360000000000007</v>
      </c>
      <c r="M28" s="17"/>
    </row>
    <row r="29" spans="1:13" x14ac:dyDescent="0.2">
      <c r="A29" s="655"/>
      <c r="B29" s="17"/>
      <c r="C29" s="17"/>
      <c r="D29" s="655"/>
      <c r="E29" s="17"/>
      <c r="F29" s="17"/>
      <c r="G29" s="17"/>
      <c r="H29" s="17"/>
      <c r="I29" s="17"/>
      <c r="J29" s="17"/>
      <c r="K29" s="435" t="s">
        <v>420</v>
      </c>
      <c r="L29" s="17"/>
      <c r="M29" s="17"/>
    </row>
    <row r="30" spans="1:13" x14ac:dyDescent="0.2">
      <c r="A30" s="655"/>
      <c r="B30" s="17"/>
      <c r="C30" s="17"/>
      <c r="D30" s="655"/>
      <c r="E30" s="17"/>
      <c r="F30" s="17"/>
      <c r="G30" s="17"/>
      <c r="H30" s="17"/>
      <c r="I30" s="17"/>
      <c r="J30" s="17"/>
      <c r="K30" s="17" t="s">
        <v>413</v>
      </c>
      <c r="L30" s="433">
        <f>19.85+19.87+19.85</f>
        <v>59.57</v>
      </c>
      <c r="M30" s="17"/>
    </row>
    <row r="31" spans="1:13" x14ac:dyDescent="0.2">
      <c r="A31" s="655"/>
      <c r="B31" s="17"/>
      <c r="C31" s="17"/>
      <c r="D31" s="655"/>
      <c r="E31" s="17"/>
      <c r="F31" s="17"/>
      <c r="G31" s="17"/>
      <c r="H31" s="17"/>
      <c r="I31" s="17"/>
      <c r="J31" s="17"/>
      <c r="K31" s="17" t="s">
        <v>414</v>
      </c>
      <c r="L31" s="433">
        <f>L30-0.05</f>
        <v>59.52</v>
      </c>
      <c r="M31" s="17"/>
    </row>
    <row r="32" spans="1:13" x14ac:dyDescent="0.2">
      <c r="A32" s="655"/>
      <c r="B32" s="17"/>
      <c r="C32" s="17"/>
      <c r="D32" s="655"/>
      <c r="E32" s="17"/>
      <c r="F32" s="17"/>
      <c r="G32" s="17"/>
      <c r="H32" s="17"/>
      <c r="I32" s="17"/>
      <c r="J32" s="17"/>
      <c r="K32" s="17" t="s">
        <v>415</v>
      </c>
      <c r="L32" s="433">
        <v>0.95</v>
      </c>
      <c r="M32" s="17"/>
    </row>
    <row r="33" spans="1:13" x14ac:dyDescent="0.2">
      <c r="A33" s="655"/>
      <c r="B33" s="17"/>
      <c r="C33" s="17"/>
      <c r="D33" s="655"/>
      <c r="E33" s="17"/>
      <c r="F33" s="17"/>
      <c r="G33" s="17"/>
      <c r="H33" s="17"/>
      <c r="I33" s="17"/>
      <c r="J33" s="17"/>
      <c r="K33" s="17" t="s">
        <v>416</v>
      </c>
      <c r="L33" s="433">
        <f>(1+0.25)/2</f>
        <v>0.625</v>
      </c>
      <c r="M33" s="17"/>
    </row>
    <row r="34" spans="1:13" x14ac:dyDescent="0.2">
      <c r="A34" s="655"/>
      <c r="B34" s="17"/>
      <c r="C34" s="17"/>
      <c r="D34" s="655"/>
      <c r="E34" s="17"/>
      <c r="F34" s="17"/>
      <c r="G34" s="17"/>
      <c r="H34" s="17"/>
      <c r="I34" s="17"/>
      <c r="J34" s="17"/>
      <c r="K34" s="17" t="s">
        <v>417</v>
      </c>
      <c r="L34" s="17">
        <f>L31-((L32+L33)*2)</f>
        <v>56.370000000000005</v>
      </c>
      <c r="M34" s="17"/>
    </row>
    <row r="35" spans="1:13" x14ac:dyDescent="0.2">
      <c r="A35" s="655"/>
      <c r="B35" s="17"/>
      <c r="C35" s="17"/>
      <c r="D35" s="655"/>
      <c r="E35" s="17"/>
      <c r="F35" s="17"/>
      <c r="G35" s="17"/>
      <c r="H35" s="17"/>
      <c r="I35" s="17"/>
      <c r="J35" s="17"/>
      <c r="K35" s="435" t="s">
        <v>400</v>
      </c>
      <c r="L35" s="17"/>
      <c r="M35" s="17"/>
    </row>
    <row r="36" spans="1:13" x14ac:dyDescent="0.2">
      <c r="A36" s="655"/>
      <c r="B36" s="17"/>
      <c r="C36" s="17"/>
      <c r="D36" s="655"/>
      <c r="E36" s="17"/>
      <c r="F36" s="17"/>
      <c r="G36" s="17"/>
      <c r="H36" s="17"/>
      <c r="I36" s="17"/>
      <c r="J36" s="17"/>
      <c r="K36" s="17" t="s">
        <v>421</v>
      </c>
      <c r="L36" s="433">
        <v>0.95</v>
      </c>
      <c r="M36" s="17"/>
    </row>
    <row r="37" spans="1:13" x14ac:dyDescent="0.2">
      <c r="A37" s="655"/>
      <c r="B37" s="17"/>
      <c r="C37" s="17"/>
      <c r="D37" s="655"/>
      <c r="E37" s="17"/>
      <c r="F37" s="17"/>
      <c r="G37" s="17"/>
      <c r="H37" s="17"/>
      <c r="I37" s="17"/>
      <c r="J37" s="17"/>
      <c r="K37" s="17" t="s">
        <v>422</v>
      </c>
      <c r="L37" s="433">
        <v>0.96250000000000002</v>
      </c>
      <c r="M37" s="17"/>
    </row>
    <row r="38" spans="1:13" x14ac:dyDescent="0.2">
      <c r="A38" s="655"/>
      <c r="B38" s="17"/>
      <c r="C38" s="17"/>
      <c r="D38" s="655"/>
      <c r="E38" s="17"/>
      <c r="F38" s="17"/>
      <c r="G38" s="17"/>
      <c r="H38" s="17"/>
      <c r="I38" s="17"/>
      <c r="J38" s="17"/>
      <c r="K38" s="435" t="s">
        <v>423</v>
      </c>
      <c r="L38" s="17"/>
      <c r="M38" s="17"/>
    </row>
    <row r="39" spans="1:13" x14ac:dyDescent="0.2">
      <c r="A39" s="655"/>
      <c r="B39" s="17"/>
      <c r="C39" s="17"/>
      <c r="D39" s="655"/>
      <c r="E39" s="17"/>
      <c r="F39" s="17"/>
      <c r="G39" s="17"/>
      <c r="H39" s="17"/>
      <c r="I39" s="17"/>
      <c r="J39" s="17"/>
      <c r="K39" s="17" t="s">
        <v>2</v>
      </c>
      <c r="L39" s="433">
        <v>0.6</v>
      </c>
      <c r="M39" s="17"/>
    </row>
    <row r="40" spans="1:13" x14ac:dyDescent="0.2">
      <c r="A40" s="655"/>
      <c r="B40" s="17"/>
      <c r="C40" s="17"/>
      <c r="D40" s="655"/>
      <c r="E40" s="17"/>
      <c r="F40" s="17"/>
      <c r="G40" s="17"/>
      <c r="H40" s="17"/>
      <c r="I40" s="17"/>
      <c r="J40" s="17"/>
      <c r="K40" s="17" t="s">
        <v>424</v>
      </c>
      <c r="L40" s="433">
        <v>0.4</v>
      </c>
      <c r="M40" s="17"/>
    </row>
    <row r="41" spans="1:13" x14ac:dyDescent="0.2">
      <c r="A41" s="655"/>
      <c r="B41" s="17"/>
      <c r="C41" s="17"/>
      <c r="D41" s="655"/>
      <c r="E41" s="17"/>
      <c r="F41" s="17"/>
      <c r="G41" s="17"/>
      <c r="H41" s="17"/>
      <c r="I41" s="17"/>
      <c r="J41" s="17"/>
      <c r="K41" s="17"/>
      <c r="L41" s="17"/>
      <c r="M41" s="17"/>
    </row>
    <row r="42" spans="1:13" x14ac:dyDescent="0.2">
      <c r="A42" s="655"/>
      <c r="B42" s="17"/>
      <c r="C42" s="17"/>
      <c r="D42" s="655"/>
      <c r="E42" s="17"/>
      <c r="F42" s="17"/>
      <c r="G42" s="17"/>
      <c r="H42" s="17"/>
      <c r="I42" s="17"/>
      <c r="J42" s="17"/>
      <c r="K42" s="17"/>
      <c r="L42" s="17"/>
      <c r="M42" s="17"/>
    </row>
  </sheetData>
  <mergeCells count="12">
    <mergeCell ref="K7:K8"/>
    <mergeCell ref="L7:L8"/>
    <mergeCell ref="F8:G8"/>
    <mergeCell ref="F9:G9"/>
    <mergeCell ref="F10:G10"/>
    <mergeCell ref="F11:G11"/>
    <mergeCell ref="E15:G15"/>
    <mergeCell ref="F18:G18"/>
    <mergeCell ref="A1:I1"/>
    <mergeCell ref="F19:G19"/>
    <mergeCell ref="F7:G7"/>
    <mergeCell ref="A2:I2"/>
  </mergeCells>
  <pageMargins left="0.7" right="0.7" top="0.75" bottom="0.75" header="0.3" footer="0.3"/>
  <pageSetup scale="89"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0"/>
  <sheetViews>
    <sheetView view="pageBreakPreview" zoomScaleSheetLayoutView="100" workbookViewId="0">
      <selection activeCell="C4" sqref="C4"/>
    </sheetView>
  </sheetViews>
  <sheetFormatPr defaultColWidth="9.109375" defaultRowHeight="12.6" x14ac:dyDescent="0.2"/>
  <cols>
    <col min="1" max="1" width="4.44140625" style="566" customWidth="1"/>
    <col min="2" max="2" width="27.44140625" style="528" customWidth="1"/>
    <col min="3" max="3" width="8.109375" style="528" customWidth="1"/>
    <col min="4" max="4" width="5.88671875" style="566" customWidth="1"/>
    <col min="5" max="6" width="11" style="528" customWidth="1"/>
    <col min="7" max="7" width="9.33203125" style="528" bestFit="1" customWidth="1"/>
    <col min="8" max="8" width="7.44140625" style="528" customWidth="1"/>
    <col min="9" max="9" width="11.33203125" style="528" customWidth="1"/>
    <col min="10" max="10" width="5.6640625" style="528" customWidth="1"/>
    <col min="11" max="11" width="30.88671875" style="528" bestFit="1" customWidth="1"/>
    <col min="12" max="12" width="9.6640625" style="528" bestFit="1" customWidth="1"/>
    <col min="13" max="13" width="2.109375" style="528" customWidth="1"/>
    <col min="14" max="14" width="25.6640625" style="528" bestFit="1" customWidth="1"/>
    <col min="15" max="16384" width="9.109375" style="528"/>
  </cols>
  <sheetData>
    <row r="1" spans="1:11" s="527" customFormat="1" ht="14.25" customHeight="1" x14ac:dyDescent="0.25">
      <c r="A1" s="813" t="e">
        <f>#REF!</f>
        <v>#REF!</v>
      </c>
      <c r="B1" s="813"/>
      <c r="C1" s="813"/>
      <c r="D1" s="813"/>
      <c r="E1" s="813"/>
      <c r="F1" s="813"/>
      <c r="G1" s="813"/>
      <c r="H1" s="813"/>
      <c r="I1" s="813"/>
    </row>
    <row r="2" spans="1:11" ht="15" customHeight="1" x14ac:dyDescent="0.2">
      <c r="A2" s="814" t="e">
        <f>#REF!</f>
        <v>#REF!</v>
      </c>
      <c r="B2" s="814"/>
      <c r="C2" s="814"/>
      <c r="D2" s="814"/>
      <c r="E2" s="814"/>
      <c r="F2" s="814"/>
      <c r="G2" s="814"/>
      <c r="H2" s="814"/>
      <c r="I2" s="814"/>
    </row>
    <row r="3" spans="1:11" x14ac:dyDescent="0.2">
      <c r="A3" s="928" t="s">
        <v>497</v>
      </c>
      <c r="B3" s="928"/>
      <c r="C3" s="529">
        <v>0</v>
      </c>
      <c r="D3" s="530"/>
      <c r="E3" s="531"/>
      <c r="F3" s="531"/>
      <c r="G3" s="531"/>
      <c r="H3" s="531"/>
      <c r="I3" s="531"/>
    </row>
    <row r="4" spans="1:11" x14ac:dyDescent="0.2">
      <c r="A4" s="928" t="s">
        <v>498</v>
      </c>
      <c r="B4" s="928"/>
      <c r="C4" s="529">
        <v>0</v>
      </c>
      <c r="D4" s="530"/>
      <c r="E4" s="531"/>
      <c r="F4" s="531"/>
      <c r="G4" s="531"/>
      <c r="H4" s="531"/>
      <c r="I4" s="531"/>
    </row>
    <row r="5" spans="1:11" x14ac:dyDescent="0.2">
      <c r="A5" s="929" t="s">
        <v>499</v>
      </c>
      <c r="B5" s="929"/>
      <c r="C5" s="532">
        <v>0</v>
      </c>
      <c r="D5" s="530"/>
      <c r="E5" s="531"/>
      <c r="F5" s="531"/>
      <c r="G5" s="531"/>
      <c r="H5" s="531"/>
      <c r="I5" s="531"/>
    </row>
    <row r="6" spans="1:11" ht="24.75" customHeight="1" x14ac:dyDescent="0.2">
      <c r="A6" s="533" t="s">
        <v>500</v>
      </c>
      <c r="B6" s="305" t="s">
        <v>45</v>
      </c>
      <c r="C6" s="305" t="s">
        <v>0</v>
      </c>
      <c r="D6" s="305" t="s">
        <v>1</v>
      </c>
      <c r="E6" s="305" t="s">
        <v>46</v>
      </c>
      <c r="F6" s="305" t="s">
        <v>47</v>
      </c>
      <c r="G6" s="305" t="s">
        <v>48</v>
      </c>
      <c r="H6" s="305" t="s">
        <v>49</v>
      </c>
      <c r="I6" s="305" t="s">
        <v>425</v>
      </c>
    </row>
    <row r="7" spans="1:11" ht="12.75" customHeight="1" x14ac:dyDescent="0.2">
      <c r="A7" s="530"/>
      <c r="B7" s="531"/>
      <c r="C7" s="531"/>
      <c r="D7" s="530"/>
      <c r="E7" s="531"/>
      <c r="F7" s="531"/>
      <c r="G7" s="531"/>
      <c r="H7" s="531"/>
      <c r="I7" s="530"/>
    </row>
    <row r="8" spans="1:11" ht="12.75" customHeight="1" x14ac:dyDescent="0.2">
      <c r="A8" s="916">
        <v>1</v>
      </c>
      <c r="B8" s="534" t="s">
        <v>501</v>
      </c>
      <c r="C8" s="531" t="s">
        <v>86</v>
      </c>
      <c r="D8" s="530"/>
      <c r="E8" s="531"/>
      <c r="F8" s="531"/>
      <c r="G8" s="531"/>
      <c r="H8" s="531"/>
      <c r="I8" s="530"/>
    </row>
    <row r="9" spans="1:11" ht="12.75" customHeight="1" x14ac:dyDescent="0.2">
      <c r="A9" s="916"/>
      <c r="B9" s="355" t="s">
        <v>89</v>
      </c>
      <c r="C9" s="531"/>
      <c r="D9" s="535"/>
      <c r="E9" s="536"/>
      <c r="F9" s="536"/>
      <c r="G9" s="536"/>
      <c r="H9" s="536"/>
      <c r="I9" s="530"/>
    </row>
    <row r="10" spans="1:11" ht="12.75" customHeight="1" x14ac:dyDescent="0.2">
      <c r="A10" s="916"/>
      <c r="B10" s="537" t="s">
        <v>502</v>
      </c>
      <c r="C10" s="531"/>
      <c r="D10" s="538">
        <v>2</v>
      </c>
      <c r="E10" s="539">
        <f>BOX!F76</f>
        <v>3.1</v>
      </c>
      <c r="F10" s="920">
        <f>BOX!I72</f>
        <v>9.7432863581649212</v>
      </c>
      <c r="G10" s="921"/>
      <c r="H10" s="540">
        <f>D10*E10*F10</f>
        <v>60.408375420622512</v>
      </c>
      <c r="I10" s="530"/>
    </row>
    <row r="11" spans="1:11" ht="12.75" customHeight="1" x14ac:dyDescent="0.2">
      <c r="A11" s="916"/>
      <c r="B11" s="541" t="s">
        <v>503</v>
      </c>
      <c r="C11" s="531"/>
      <c r="D11" s="540"/>
      <c r="E11" s="539"/>
      <c r="F11" s="542"/>
      <c r="G11" s="542"/>
      <c r="H11" s="540"/>
      <c r="I11" s="543"/>
      <c r="K11" s="544"/>
    </row>
    <row r="12" spans="1:11" ht="12.75" customHeight="1" x14ac:dyDescent="0.2">
      <c r="A12" s="916"/>
      <c r="B12" s="537" t="s">
        <v>502</v>
      </c>
      <c r="C12" s="531"/>
      <c r="D12" s="538">
        <v>2</v>
      </c>
      <c r="E12" s="539">
        <f>BOX!F77</f>
        <v>6.35</v>
      </c>
      <c r="F12" s="920">
        <f>+AVERAGE(F10,F14)</f>
        <v>7.9620680732234046</v>
      </c>
      <c r="G12" s="921"/>
      <c r="H12" s="540">
        <f>D12*E12*F12</f>
        <v>101.11826452993724</v>
      </c>
      <c r="I12" s="543"/>
    </row>
    <row r="13" spans="1:11" ht="12.75" customHeight="1" x14ac:dyDescent="0.2">
      <c r="A13" s="916"/>
      <c r="B13" s="355" t="s">
        <v>504</v>
      </c>
      <c r="C13" s="531"/>
      <c r="D13" s="538"/>
      <c r="E13" s="545"/>
      <c r="F13" s="546"/>
      <c r="G13" s="546"/>
      <c r="H13" s="547"/>
      <c r="I13" s="543"/>
    </row>
    <row r="14" spans="1:11" ht="12.75" customHeight="1" x14ac:dyDescent="0.2">
      <c r="A14" s="916"/>
      <c r="B14" s="537" t="s">
        <v>502</v>
      </c>
      <c r="C14" s="531"/>
      <c r="D14" s="538">
        <v>1</v>
      </c>
      <c r="E14" s="546">
        <f>+BOX!F75-2*'46 BOX'!E10-2*'46 BOX'!E12-2*0.5</f>
        <v>20.099999999999998</v>
      </c>
      <c r="F14" s="920">
        <f>BOX!H37</f>
        <v>6.1808497882818871</v>
      </c>
      <c r="G14" s="921"/>
      <c r="H14" s="540">
        <f>D14*E14*F14</f>
        <v>124.23508074446592</v>
      </c>
      <c r="I14" s="543"/>
    </row>
    <row r="15" spans="1:11" ht="12.75" customHeight="1" x14ac:dyDescent="0.2">
      <c r="A15" s="916"/>
      <c r="B15" s="548" t="s">
        <v>505</v>
      </c>
      <c r="C15" s="531"/>
      <c r="D15" s="538">
        <v>3</v>
      </c>
      <c r="E15" s="922">
        <f>(6.25*0.5*(2.5-0.25-0.275))+((2.5-0.25-0.275)*0.5*0.7)</f>
        <v>6.8631250000000001</v>
      </c>
      <c r="F15" s="923"/>
      <c r="G15" s="924"/>
      <c r="H15" s="540">
        <f>+D15*E15</f>
        <v>20.589375</v>
      </c>
      <c r="I15" s="530"/>
    </row>
    <row r="16" spans="1:11" ht="12.75" customHeight="1" x14ac:dyDescent="0.2">
      <c r="A16" s="916"/>
      <c r="B16" s="550" t="s">
        <v>506</v>
      </c>
      <c r="C16" s="551"/>
      <c r="D16" s="552">
        <v>2</v>
      </c>
      <c r="E16" s="925">
        <f>(6.25*0.6*(2.5-0.25-0.275))+((2.5-0.25-0.275)*0.6*0.7)</f>
        <v>8.2357499999999995</v>
      </c>
      <c r="F16" s="926"/>
      <c r="G16" s="926"/>
      <c r="H16" s="540">
        <f>+D16*E16</f>
        <v>16.471499999999999</v>
      </c>
      <c r="I16" s="530"/>
    </row>
    <row r="17" spans="1:9" ht="12.75" customHeight="1" x14ac:dyDescent="0.2">
      <c r="A17" s="919"/>
      <c r="B17" s="541"/>
      <c r="C17" s="531"/>
      <c r="D17" s="538"/>
      <c r="E17" s="545"/>
      <c r="F17" s="549"/>
      <c r="G17" s="553"/>
      <c r="H17" s="540"/>
      <c r="I17" s="530"/>
    </row>
    <row r="18" spans="1:9" ht="12.75" customHeight="1" x14ac:dyDescent="0.2">
      <c r="A18" s="916"/>
      <c r="B18" s="554" t="s">
        <v>507</v>
      </c>
      <c r="C18" s="555"/>
      <c r="D18" s="556">
        <v>4</v>
      </c>
      <c r="E18" s="927">
        <f>(0.8*0.6)+(0.8*0.6*0.5)</f>
        <v>0.72</v>
      </c>
      <c r="F18" s="915"/>
      <c r="G18" s="553">
        <v>1.6</v>
      </c>
      <c r="H18" s="540">
        <f>D18*E18*G18</f>
        <v>4.6079999999999997</v>
      </c>
      <c r="I18" s="543"/>
    </row>
    <row r="19" spans="1:9" ht="12.75" customHeight="1" x14ac:dyDescent="0.2">
      <c r="A19" s="916"/>
      <c r="B19" s="541" t="s">
        <v>508</v>
      </c>
      <c r="C19" s="531"/>
      <c r="D19" s="538">
        <v>0</v>
      </c>
      <c r="E19" s="915">
        <f>(0.8*0.6)+(0.8*0.6*0.5)</f>
        <v>0.72</v>
      </c>
      <c r="F19" s="915"/>
      <c r="G19" s="553">
        <v>1</v>
      </c>
      <c r="H19" s="540">
        <f>D19*E19*G19</f>
        <v>0</v>
      </c>
      <c r="I19" s="543"/>
    </row>
    <row r="20" spans="1:9" ht="12.75" customHeight="1" x14ac:dyDescent="0.2">
      <c r="A20" s="916"/>
      <c r="B20" s="355" t="s">
        <v>509</v>
      </c>
      <c r="C20" s="531"/>
      <c r="D20" s="557">
        <v>2</v>
      </c>
      <c r="E20" s="558">
        <v>12.5</v>
      </c>
      <c r="F20" s="559">
        <v>0.6</v>
      </c>
      <c r="G20" s="559">
        <v>0.4</v>
      </c>
      <c r="H20" s="560">
        <f>D20*E20*F20*G20</f>
        <v>6</v>
      </c>
      <c r="I20" s="561"/>
    </row>
    <row r="21" spans="1:9" ht="12.75" customHeight="1" x14ac:dyDescent="0.2">
      <c r="A21" s="917"/>
      <c r="B21" s="531"/>
      <c r="C21" s="531"/>
      <c r="D21" s="557"/>
      <c r="E21" s="558"/>
      <c r="F21" s="558"/>
      <c r="G21" s="558"/>
      <c r="H21" s="561">
        <f>SUM(H10:H20)</f>
        <v>333.43059569502566</v>
      </c>
      <c r="I21" s="11">
        <f>ROUND(H21*$C$3,3)</f>
        <v>0</v>
      </c>
    </row>
    <row r="22" spans="1:9" ht="12.75" customHeight="1" x14ac:dyDescent="0.2">
      <c r="A22" s="916">
        <v>2</v>
      </c>
      <c r="B22" s="534" t="s">
        <v>90</v>
      </c>
      <c r="C22" s="531"/>
      <c r="D22" s="562" t="s">
        <v>57</v>
      </c>
      <c r="E22" s="558"/>
      <c r="F22" s="558"/>
      <c r="G22" s="558"/>
      <c r="H22" s="560"/>
      <c r="I22" s="560"/>
    </row>
    <row r="23" spans="1:9" ht="12.75" customHeight="1" x14ac:dyDescent="0.2">
      <c r="A23" s="917"/>
      <c r="B23" s="531" t="s">
        <v>502</v>
      </c>
      <c r="C23" s="531"/>
      <c r="D23" s="563">
        <v>150</v>
      </c>
      <c r="E23" s="918" t="str">
        <f>D23  &amp; "@ kg per cum."</f>
        <v>150@ kg per cum.</v>
      </c>
      <c r="F23" s="918"/>
      <c r="G23" s="918"/>
      <c r="H23" s="561">
        <f>H21*D23/1000</f>
        <v>50.01458935425385</v>
      </c>
      <c r="I23" s="11">
        <f>ROUND(H23*$C$3,3)</f>
        <v>0</v>
      </c>
    </row>
    <row r="24" spans="1:9" ht="12.75" customHeight="1" x14ac:dyDescent="0.2">
      <c r="A24" s="916">
        <v>3</v>
      </c>
      <c r="B24" s="534" t="s">
        <v>510</v>
      </c>
      <c r="C24" s="531"/>
      <c r="D24" s="565" t="s">
        <v>57</v>
      </c>
      <c r="E24" s="564"/>
      <c r="F24" s="564"/>
      <c r="G24" s="564"/>
      <c r="H24" s="560"/>
      <c r="I24" s="560"/>
    </row>
    <row r="25" spans="1:9" ht="12.75" customHeight="1" x14ac:dyDescent="0.2">
      <c r="A25" s="917"/>
      <c r="B25" s="531" t="s">
        <v>502</v>
      </c>
      <c r="C25" s="531"/>
      <c r="D25" s="563">
        <v>50</v>
      </c>
      <c r="E25" s="918" t="str">
        <f>D25  &amp; "@ kg per cum."</f>
        <v>50@ kg per cum.</v>
      </c>
      <c r="F25" s="918"/>
      <c r="G25" s="918"/>
      <c r="H25" s="560">
        <f>+H21*D25/1000</f>
        <v>16.671529784751286</v>
      </c>
      <c r="I25" s="561"/>
    </row>
    <row r="26" spans="1:9" ht="12.75" customHeight="1" x14ac:dyDescent="0.2">
      <c r="A26" s="917"/>
      <c r="B26" s="531"/>
      <c r="C26" s="531"/>
      <c r="D26" s="530"/>
      <c r="E26" s="564"/>
      <c r="F26" s="560"/>
      <c r="G26" s="564"/>
      <c r="H26" s="560"/>
      <c r="I26" s="561"/>
    </row>
    <row r="27" spans="1:9" ht="12.75" customHeight="1" x14ac:dyDescent="0.2">
      <c r="A27" s="530"/>
      <c r="B27" s="531"/>
      <c r="C27" s="531"/>
      <c r="D27" s="530"/>
      <c r="E27" s="564"/>
      <c r="F27" s="564"/>
      <c r="G27" s="564"/>
      <c r="H27" s="561">
        <f>+SUM(H25:H26)</f>
        <v>16.671529784751286</v>
      </c>
      <c r="I27" s="11">
        <f>ROUND(H27*$C$3,3)</f>
        <v>0</v>
      </c>
    </row>
    <row r="28" spans="1:9" ht="24.9" customHeight="1" x14ac:dyDescent="0.2">
      <c r="I28" s="528">
        <f>SUM(I7:I27)</f>
        <v>0</v>
      </c>
    </row>
    <row r="29" spans="1:9" ht="24.9" customHeight="1" x14ac:dyDescent="0.2">
      <c r="B29" s="567"/>
      <c r="C29" s="568"/>
    </row>
    <row r="30" spans="1:9" ht="24.9" customHeight="1" x14ac:dyDescent="0.2"/>
    <row r="31" spans="1:9" ht="21" customHeight="1" x14ac:dyDescent="0.2"/>
    <row r="32" spans="1:9" ht="20.25" customHeight="1" x14ac:dyDescent="0.2"/>
    <row r="33" spans="2:8" ht="19.5" customHeight="1" x14ac:dyDescent="0.2"/>
    <row r="34" spans="2:8" ht="24.9" customHeight="1" x14ac:dyDescent="0.2"/>
    <row r="35" spans="2:8" ht="24.9" customHeight="1" x14ac:dyDescent="0.2">
      <c r="B35" s="567"/>
      <c r="H35" s="569"/>
    </row>
    <row r="36" spans="2:8" ht="24.9" customHeight="1" x14ac:dyDescent="0.2"/>
    <row r="37" spans="2:8" ht="24.9" customHeight="1" x14ac:dyDescent="0.2"/>
    <row r="38" spans="2:8" ht="24.9" customHeight="1" x14ac:dyDescent="0.2"/>
    <row r="39" spans="2:8" ht="24.9" customHeight="1" x14ac:dyDescent="0.2">
      <c r="E39" s="566"/>
    </row>
    <row r="40" spans="2:8" ht="24.9" customHeight="1" x14ac:dyDescent="0.2">
      <c r="E40" s="566"/>
    </row>
  </sheetData>
  <mergeCells count="17">
    <mergeCell ref="A1:I1"/>
    <mergeCell ref="A2:I2"/>
    <mergeCell ref="A3:B3"/>
    <mergeCell ref="A4:B4"/>
    <mergeCell ref="A5:B5"/>
    <mergeCell ref="E19:F19"/>
    <mergeCell ref="A22:A23"/>
    <mergeCell ref="E23:G23"/>
    <mergeCell ref="A24:A26"/>
    <mergeCell ref="E25:G25"/>
    <mergeCell ref="A8:A21"/>
    <mergeCell ref="F10:G10"/>
    <mergeCell ref="F12:G12"/>
    <mergeCell ref="F14:G14"/>
    <mergeCell ref="E15:G15"/>
    <mergeCell ref="E16:G16"/>
    <mergeCell ref="E18:F18"/>
  </mergeCells>
  <pageMargins left="0.75" right="0.75" top="1" bottom="1" header="0.5" footer="0.5"/>
  <pageSetup paperSize="9" scale="86"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Q89"/>
  <sheetViews>
    <sheetView view="pageBreakPreview" topLeftCell="A13" zoomScaleNormal="25" zoomScaleSheetLayoutView="100" workbookViewId="0">
      <selection activeCell="C4" sqref="C4"/>
    </sheetView>
  </sheetViews>
  <sheetFormatPr defaultColWidth="9.109375" defaultRowHeight="12.6" x14ac:dyDescent="0.2"/>
  <cols>
    <col min="1" max="1" width="5.109375" style="664" customWidth="1"/>
    <col min="2" max="2" width="5.33203125" style="664" customWidth="1"/>
    <col min="3" max="3" width="9.33203125" style="664" bestFit="1" customWidth="1"/>
    <col min="4" max="4" width="11.44140625" style="664" customWidth="1"/>
    <col min="5" max="5" width="11.109375" style="664" customWidth="1"/>
    <col min="6" max="6" width="12.6640625" style="664" bestFit="1" customWidth="1"/>
    <col min="7" max="7" width="13.88671875" style="664" customWidth="1"/>
    <col min="8" max="8" width="10.44140625" style="664" customWidth="1"/>
    <col min="9" max="9" width="12.109375" style="664" customWidth="1"/>
    <col min="10" max="10" width="10.5546875" style="664" bestFit="1" customWidth="1"/>
    <col min="11" max="11" width="9.109375" style="664"/>
    <col min="12" max="12" width="9.33203125" style="664" bestFit="1" customWidth="1"/>
    <col min="13" max="13" width="9.109375" style="664"/>
    <col min="14" max="14" width="9.33203125" style="664" bestFit="1" customWidth="1"/>
    <col min="15" max="16" width="9.109375" style="664"/>
    <col min="17" max="17" width="11" style="664" customWidth="1"/>
    <col min="18" max="16384" width="9.109375" style="664"/>
  </cols>
  <sheetData>
    <row r="6" spans="1:10" x14ac:dyDescent="0.2">
      <c r="B6" s="933" t="s">
        <v>460</v>
      </c>
      <c r="C6" s="933"/>
      <c r="D6" s="933"/>
      <c r="E6" s="933"/>
      <c r="F6" s="933"/>
    </row>
    <row r="9" spans="1:10" x14ac:dyDescent="0.2">
      <c r="E9" s="665" t="s">
        <v>461</v>
      </c>
      <c r="H9" s="664" t="s">
        <v>462</v>
      </c>
    </row>
    <row r="10" spans="1:10" x14ac:dyDescent="0.2">
      <c r="E10" s="666">
        <v>1400</v>
      </c>
      <c r="H10" s="667">
        <v>250</v>
      </c>
    </row>
    <row r="11" spans="1:10" x14ac:dyDescent="0.2">
      <c r="A11" s="668">
        <v>200</v>
      </c>
    </row>
    <row r="12" spans="1:10" x14ac:dyDescent="0.2">
      <c r="F12" s="665" t="s">
        <v>463</v>
      </c>
    </row>
    <row r="13" spans="1:10" x14ac:dyDescent="0.2">
      <c r="G13" s="668">
        <v>200</v>
      </c>
    </row>
    <row r="14" spans="1:10" x14ac:dyDescent="0.2">
      <c r="J14" s="669" t="s">
        <v>464</v>
      </c>
    </row>
    <row r="15" spans="1:10" x14ac:dyDescent="0.2">
      <c r="F15" s="664" t="s">
        <v>465</v>
      </c>
      <c r="J15" s="668">
        <v>2275</v>
      </c>
    </row>
    <row r="16" spans="1:10" x14ac:dyDescent="0.2">
      <c r="F16" s="667">
        <v>350</v>
      </c>
    </row>
    <row r="17" spans="1:17" x14ac:dyDescent="0.2">
      <c r="B17" s="670">
        <f>+J15-H10-G13</f>
        <v>1825</v>
      </c>
      <c r="D17" s="671" t="s">
        <v>466</v>
      </c>
    </row>
    <row r="18" spans="1:17" x14ac:dyDescent="0.2">
      <c r="D18" s="672">
        <f>+SQRT(B17^2+E26^2)</f>
        <v>1965.2139832598382</v>
      </c>
      <c r="L18" s="664" t="s">
        <v>467</v>
      </c>
    </row>
    <row r="19" spans="1:17" x14ac:dyDescent="0.2">
      <c r="F19" s="665" t="s">
        <v>463</v>
      </c>
      <c r="L19" s="666">
        <v>600</v>
      </c>
    </row>
    <row r="20" spans="1:17" x14ac:dyDescent="0.2">
      <c r="G20" s="668">
        <v>200</v>
      </c>
      <c r="H20" s="669" t="s">
        <v>468</v>
      </c>
    </row>
    <row r="22" spans="1:17" x14ac:dyDescent="0.2">
      <c r="H22" s="668">
        <v>275</v>
      </c>
    </row>
    <row r="25" spans="1:17" x14ac:dyDescent="0.2">
      <c r="E25" s="669" t="s">
        <v>469</v>
      </c>
      <c r="N25" s="669" t="s">
        <v>469</v>
      </c>
    </row>
    <row r="26" spans="1:17" x14ac:dyDescent="0.2">
      <c r="B26" s="665" t="s">
        <v>470</v>
      </c>
      <c r="C26" s="667">
        <v>2271</v>
      </c>
      <c r="E26" s="668">
        <v>729</v>
      </c>
      <c r="I26" s="665" t="s">
        <v>471</v>
      </c>
      <c r="J26" s="668">
        <v>6000</v>
      </c>
      <c r="N26" s="673">
        <f>+E26</f>
        <v>729</v>
      </c>
      <c r="P26" s="665" t="s">
        <v>470</v>
      </c>
      <c r="Q26" s="674">
        <f>+C26</f>
        <v>2271</v>
      </c>
    </row>
    <row r="29" spans="1:17" x14ac:dyDescent="0.2">
      <c r="A29" s="934" t="s">
        <v>460</v>
      </c>
      <c r="B29" s="934"/>
      <c r="C29" s="934"/>
      <c r="D29" s="934"/>
      <c r="E29" s="934"/>
    </row>
    <row r="31" spans="1:17" x14ac:dyDescent="0.2">
      <c r="A31" s="930" t="s">
        <v>472</v>
      </c>
      <c r="B31" s="930"/>
      <c r="C31" s="930"/>
      <c r="D31" s="930"/>
      <c r="E31" s="676">
        <f>+J26*H22</f>
        <v>1650000</v>
      </c>
      <c r="F31" s="675" t="s">
        <v>473</v>
      </c>
    </row>
    <row r="32" spans="1:17" x14ac:dyDescent="0.2">
      <c r="A32" s="930" t="s">
        <v>474</v>
      </c>
      <c r="B32" s="930"/>
      <c r="C32" s="930"/>
      <c r="D32" s="930"/>
      <c r="E32" s="676">
        <f>2*(D18-H22)*F16</f>
        <v>1183149.7882818868</v>
      </c>
      <c r="F32" s="675" t="s">
        <v>473</v>
      </c>
    </row>
    <row r="33" spans="1:9" x14ac:dyDescent="0.2">
      <c r="A33" s="930" t="s">
        <v>475</v>
      </c>
      <c r="B33" s="930"/>
      <c r="C33" s="930"/>
      <c r="D33" s="930"/>
      <c r="E33" s="676">
        <f>2*0.5*G20*L19</f>
        <v>120000</v>
      </c>
      <c r="F33" s="675" t="s">
        <v>473</v>
      </c>
    </row>
    <row r="34" spans="1:9" x14ac:dyDescent="0.2">
      <c r="A34" s="930" t="s">
        <v>476</v>
      </c>
      <c r="B34" s="930"/>
      <c r="C34" s="930"/>
      <c r="D34" s="930"/>
      <c r="E34" s="676">
        <f>+(J26+2*E26-F16)*H10</f>
        <v>1777000</v>
      </c>
      <c r="F34" s="675" t="s">
        <v>473</v>
      </c>
    </row>
    <row r="35" spans="1:9" x14ac:dyDescent="0.2">
      <c r="A35" s="930" t="s">
        <v>477</v>
      </c>
      <c r="B35" s="930"/>
      <c r="C35" s="930"/>
      <c r="D35" s="930"/>
      <c r="E35" s="676">
        <f>+(C26+F16)*A11</f>
        <v>524200</v>
      </c>
      <c r="F35" s="675" t="s">
        <v>473</v>
      </c>
    </row>
    <row r="36" spans="1:9" x14ac:dyDescent="0.2">
      <c r="A36" s="932" t="s">
        <v>478</v>
      </c>
      <c r="B36" s="932"/>
      <c r="C36" s="932"/>
      <c r="D36" s="932"/>
      <c r="E36" s="678">
        <f>+(C26+F16/2)*2*0.5*(G13+H10-A11)+2*0.5*(E10+F16/2)*G13</f>
        <v>926500</v>
      </c>
      <c r="F36" s="677" t="s">
        <v>473</v>
      </c>
    </row>
    <row r="37" spans="1:9" ht="22.8" thickBot="1" x14ac:dyDescent="0.4">
      <c r="A37" s="931" t="s">
        <v>479</v>
      </c>
      <c r="B37" s="931"/>
      <c r="C37" s="931"/>
      <c r="D37" s="931"/>
      <c r="E37" s="679">
        <f>+SUM(E31:E36)</f>
        <v>6180849.7882818868</v>
      </c>
      <c r="F37" s="679" t="s">
        <v>473</v>
      </c>
      <c r="G37" s="680" t="s">
        <v>480</v>
      </c>
      <c r="H37" s="681">
        <f>+E37/1000000</f>
        <v>6.1808497882818871</v>
      </c>
      <c r="I37" s="679" t="s">
        <v>481</v>
      </c>
    </row>
    <row r="44" spans="1:9" x14ac:dyDescent="0.2">
      <c r="C44" s="933" t="s">
        <v>482</v>
      </c>
      <c r="D44" s="933"/>
      <c r="E44" s="933"/>
      <c r="F44" s="933"/>
      <c r="G44" s="933"/>
    </row>
    <row r="46" spans="1:9" x14ac:dyDescent="0.2">
      <c r="E46" s="665"/>
      <c r="H46" s="664" t="s">
        <v>483</v>
      </c>
    </row>
    <row r="47" spans="1:9" x14ac:dyDescent="0.2">
      <c r="E47" s="682"/>
      <c r="H47" s="667">
        <v>400</v>
      </c>
    </row>
    <row r="48" spans="1:9" x14ac:dyDescent="0.2">
      <c r="A48" s="683">
        <v>200</v>
      </c>
    </row>
    <row r="49" spans="2:17" x14ac:dyDescent="0.2">
      <c r="F49" s="665"/>
    </row>
    <row r="50" spans="2:17" x14ac:dyDescent="0.2">
      <c r="G50" s="684"/>
    </row>
    <row r="51" spans="2:17" x14ac:dyDescent="0.2">
      <c r="J51" s="669" t="s">
        <v>464</v>
      </c>
    </row>
    <row r="52" spans="2:17" x14ac:dyDescent="0.2">
      <c r="F52" s="664" t="s">
        <v>484</v>
      </c>
      <c r="J52" s="668">
        <v>2275</v>
      </c>
    </row>
    <row r="53" spans="2:17" x14ac:dyDescent="0.2">
      <c r="F53" s="667">
        <v>660</v>
      </c>
    </row>
    <row r="54" spans="2:17" x14ac:dyDescent="0.2">
      <c r="B54" s="670">
        <f>+J52-H47</f>
        <v>1875</v>
      </c>
      <c r="D54" s="671" t="s">
        <v>466</v>
      </c>
    </row>
    <row r="55" spans="2:17" x14ac:dyDescent="0.2">
      <c r="D55" s="672">
        <f>+SQRT(B54^2+E63^2)</f>
        <v>2011.7320895188802</v>
      </c>
    </row>
    <row r="56" spans="2:17" x14ac:dyDescent="0.2">
      <c r="F56" s="665"/>
      <c r="L56" s="682"/>
    </row>
    <row r="57" spans="2:17" x14ac:dyDescent="0.2">
      <c r="G57" s="684"/>
    </row>
    <row r="58" spans="2:17" x14ac:dyDescent="0.2">
      <c r="H58" s="669" t="s">
        <v>485</v>
      </c>
    </row>
    <row r="59" spans="2:17" x14ac:dyDescent="0.2">
      <c r="H59" s="668">
        <v>600</v>
      </c>
    </row>
    <row r="62" spans="2:17" x14ac:dyDescent="0.2">
      <c r="E62" s="669" t="s">
        <v>469</v>
      </c>
      <c r="N62" s="669" t="s">
        <v>469</v>
      </c>
    </row>
    <row r="63" spans="2:17" x14ac:dyDescent="0.2">
      <c r="B63" s="665" t="s">
        <v>470</v>
      </c>
      <c r="C63" s="667">
        <v>2271</v>
      </c>
      <c r="E63" s="668">
        <v>729</v>
      </c>
      <c r="I63" s="665" t="s">
        <v>471</v>
      </c>
      <c r="J63" s="668">
        <v>6000</v>
      </c>
      <c r="N63" s="673">
        <f>+E63</f>
        <v>729</v>
      </c>
      <c r="P63" s="665" t="s">
        <v>470</v>
      </c>
      <c r="Q63" s="674">
        <f>+C63</f>
        <v>2271</v>
      </c>
    </row>
    <row r="66" spans="2:12" x14ac:dyDescent="0.2">
      <c r="B66" s="934" t="s">
        <v>482</v>
      </c>
      <c r="C66" s="934"/>
      <c r="D66" s="934"/>
      <c r="E66" s="934"/>
      <c r="F66" s="934"/>
    </row>
    <row r="68" spans="2:12" x14ac:dyDescent="0.2">
      <c r="B68" s="930" t="s">
        <v>472</v>
      </c>
      <c r="C68" s="930"/>
      <c r="D68" s="930"/>
      <c r="E68" s="930"/>
      <c r="F68" s="676">
        <f>+J63*H59</f>
        <v>3600000</v>
      </c>
      <c r="G68" s="675" t="s">
        <v>473</v>
      </c>
    </row>
    <row r="69" spans="2:12" x14ac:dyDescent="0.2">
      <c r="B69" s="930" t="s">
        <v>474</v>
      </c>
      <c r="C69" s="930"/>
      <c r="D69" s="930"/>
      <c r="E69" s="930"/>
      <c r="F69" s="676">
        <f>2*(D55-H59)*F53</f>
        <v>1863486.3581649219</v>
      </c>
      <c r="G69" s="675" t="s">
        <v>473</v>
      </c>
    </row>
    <row r="70" spans="2:12" x14ac:dyDescent="0.2">
      <c r="B70" s="930" t="s">
        <v>476</v>
      </c>
      <c r="C70" s="930"/>
      <c r="D70" s="930"/>
      <c r="E70" s="930"/>
      <c r="F70" s="676">
        <f>+(J63+2*E63-F53)*H47</f>
        <v>2719200</v>
      </c>
      <c r="G70" s="675" t="s">
        <v>473</v>
      </c>
    </row>
    <row r="71" spans="2:12" x14ac:dyDescent="0.2">
      <c r="B71" s="930" t="s">
        <v>477</v>
      </c>
      <c r="C71" s="930"/>
      <c r="D71" s="930"/>
      <c r="E71" s="930"/>
      <c r="F71" s="676">
        <f>2*(C63+F53/2)*A48+2*0.5*(C63+F53/2)*(H47-A48)</f>
        <v>1560600</v>
      </c>
      <c r="G71" s="675" t="s">
        <v>473</v>
      </c>
    </row>
    <row r="72" spans="2:12" ht="22.8" thickBot="1" x14ac:dyDescent="0.4">
      <c r="B72" s="931" t="s">
        <v>479</v>
      </c>
      <c r="C72" s="931"/>
      <c r="D72" s="931"/>
      <c r="E72" s="931"/>
      <c r="F72" s="679">
        <f>+SUM(F68:F71)</f>
        <v>9743286.3581649214</v>
      </c>
      <c r="G72" s="679" t="s">
        <v>473</v>
      </c>
      <c r="H72" s="680" t="s">
        <v>480</v>
      </c>
      <c r="I72" s="681">
        <f>+F72/1000000</f>
        <v>9.7432863581649212</v>
      </c>
      <c r="J72" s="679" t="s">
        <v>481</v>
      </c>
    </row>
    <row r="75" spans="2:12" x14ac:dyDescent="0.2">
      <c r="C75" s="685" t="s">
        <v>486</v>
      </c>
      <c r="D75" s="685"/>
      <c r="E75" s="686" t="s">
        <v>480</v>
      </c>
      <c r="F75" s="687">
        <v>40</v>
      </c>
      <c r="G75" s="685" t="s">
        <v>487</v>
      </c>
      <c r="H75" s="664" t="s">
        <v>488</v>
      </c>
      <c r="J75" s="669" t="s">
        <v>480</v>
      </c>
      <c r="K75" s="688">
        <v>25</v>
      </c>
      <c r="L75" s="664" t="s">
        <v>489</v>
      </c>
    </row>
    <row r="76" spans="2:12" x14ac:dyDescent="0.2">
      <c r="C76" s="685" t="s">
        <v>490</v>
      </c>
      <c r="D76" s="685"/>
      <c r="E76" s="686" t="s">
        <v>480</v>
      </c>
      <c r="F76" s="687">
        <v>3.1</v>
      </c>
      <c r="G76" s="685" t="s">
        <v>487</v>
      </c>
    </row>
    <row r="77" spans="2:12" x14ac:dyDescent="0.2">
      <c r="C77" s="685" t="s">
        <v>491</v>
      </c>
      <c r="D77" s="685"/>
      <c r="E77" s="686" t="s">
        <v>480</v>
      </c>
      <c r="F77" s="687">
        <v>6.35</v>
      </c>
      <c r="G77" s="685" t="s">
        <v>487</v>
      </c>
    </row>
    <row r="78" spans="2:12" x14ac:dyDescent="0.2">
      <c r="C78" s="685" t="s">
        <v>492</v>
      </c>
      <c r="D78" s="685"/>
      <c r="E78" s="686" t="s">
        <v>480</v>
      </c>
      <c r="F78" s="689">
        <f>+(F76*2*I72)*K75</f>
        <v>1510.2093855155629</v>
      </c>
      <c r="G78" s="685" t="s">
        <v>493</v>
      </c>
    </row>
    <row r="79" spans="2:12" x14ac:dyDescent="0.2">
      <c r="C79" s="685" t="s">
        <v>494</v>
      </c>
      <c r="D79" s="685"/>
      <c r="E79" s="686" t="s">
        <v>480</v>
      </c>
      <c r="F79" s="689">
        <f>+F77*2*(I72+H37)/2*K75</f>
        <v>2527.956613248431</v>
      </c>
      <c r="G79" s="685" t="s">
        <v>493</v>
      </c>
    </row>
    <row r="80" spans="2:12" x14ac:dyDescent="0.2">
      <c r="C80" s="685" t="s">
        <v>495</v>
      </c>
      <c r="D80" s="685"/>
      <c r="E80" s="686" t="s">
        <v>480</v>
      </c>
      <c r="F80" s="690">
        <f>+(F75-2*(F76+F77+1.1))*H37*K75</f>
        <v>2920.4515249631922</v>
      </c>
      <c r="G80" s="685" t="s">
        <v>493</v>
      </c>
    </row>
    <row r="81" spans="3:8" ht="13.2" thickBot="1" x14ac:dyDescent="0.25">
      <c r="C81" s="691" t="s">
        <v>496</v>
      </c>
      <c r="D81" s="692"/>
      <c r="E81" s="693" t="s">
        <v>480</v>
      </c>
      <c r="F81" s="694">
        <f>+SUM(F78:F80)</f>
        <v>6958.6175237271864</v>
      </c>
      <c r="G81" s="692" t="s">
        <v>493</v>
      </c>
      <c r="H81" s="695">
        <f>F81/K75</f>
        <v>278.34470094908744</v>
      </c>
    </row>
    <row r="82" spans="3:8" x14ac:dyDescent="0.2">
      <c r="E82" s="669"/>
    </row>
    <row r="83" spans="3:8" x14ac:dyDescent="0.2">
      <c r="E83" s="669"/>
    </row>
    <row r="84" spans="3:8" x14ac:dyDescent="0.2">
      <c r="E84" s="669"/>
    </row>
    <row r="85" spans="3:8" x14ac:dyDescent="0.2">
      <c r="E85" s="669"/>
    </row>
    <row r="86" spans="3:8" x14ac:dyDescent="0.2">
      <c r="E86" s="669"/>
    </row>
    <row r="87" spans="3:8" x14ac:dyDescent="0.2">
      <c r="E87" s="669"/>
    </row>
    <row r="88" spans="3:8" x14ac:dyDescent="0.2">
      <c r="E88" s="669"/>
    </row>
    <row r="89" spans="3:8" x14ac:dyDescent="0.2">
      <c r="E89" s="669"/>
    </row>
  </sheetData>
  <mergeCells count="16">
    <mergeCell ref="A34:D34"/>
    <mergeCell ref="B6:F6"/>
    <mergeCell ref="A29:E29"/>
    <mergeCell ref="A31:D31"/>
    <mergeCell ref="A32:D32"/>
    <mergeCell ref="A33:D33"/>
    <mergeCell ref="B69:E69"/>
    <mergeCell ref="B70:E70"/>
    <mergeCell ref="B71:E71"/>
    <mergeCell ref="B72:E72"/>
    <mergeCell ref="A35:D35"/>
    <mergeCell ref="A36:D36"/>
    <mergeCell ref="A37:D37"/>
    <mergeCell ref="C44:G44"/>
    <mergeCell ref="B66:F66"/>
    <mergeCell ref="B68:E68"/>
  </mergeCells>
  <pageMargins left="0.4" right="0.49" top="0.59" bottom="0.89" header="0.5" footer="0.5"/>
  <pageSetup paperSize="9" scale="50" orientation="portrait"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4"/>
  <sheetViews>
    <sheetView view="pageBreakPreview" topLeftCell="A79" zoomScaleSheetLayoutView="100" workbookViewId="0">
      <selection activeCell="C4" sqref="C4"/>
    </sheetView>
  </sheetViews>
  <sheetFormatPr defaultColWidth="9.109375" defaultRowHeight="12.6" x14ac:dyDescent="0.2"/>
  <cols>
    <col min="1" max="1" width="6.109375" style="696" customWidth="1"/>
    <col min="2" max="2" width="17.6640625" style="696" bestFit="1" customWidth="1"/>
    <col min="3" max="3" width="22.33203125" style="696" customWidth="1"/>
    <col min="4" max="4" width="4" style="696" bestFit="1" customWidth="1"/>
    <col min="5" max="5" width="11.44140625" style="696" bestFit="1" customWidth="1"/>
    <col min="6" max="6" width="7.44140625" style="696" bestFit="1" customWidth="1"/>
    <col min="7" max="7" width="6.6640625" style="696" bestFit="1" customWidth="1"/>
    <col min="8" max="8" width="6.33203125" style="696" bestFit="1" customWidth="1"/>
    <col min="9" max="9" width="9" style="696" bestFit="1" customWidth="1"/>
    <col min="10" max="10" width="5.44140625" style="696" bestFit="1" customWidth="1"/>
    <col min="11" max="11" width="8.88671875" style="696" bestFit="1" customWidth="1"/>
    <col min="12" max="12" width="11" style="696" bestFit="1" customWidth="1"/>
    <col min="13" max="13" width="8.44140625" style="696" bestFit="1" customWidth="1"/>
    <col min="14" max="14" width="8.88671875" style="696" customWidth="1"/>
    <col min="15" max="15" width="19.6640625" style="696" customWidth="1"/>
    <col min="16" max="16" width="8.88671875" style="696" customWidth="1"/>
    <col min="17" max="18" width="7.5546875" style="697" customWidth="1"/>
    <col min="19" max="16384" width="9.109375" style="696"/>
  </cols>
  <sheetData>
    <row r="1" spans="1:18" x14ac:dyDescent="0.2">
      <c r="A1" s="813" t="e">
        <f>#REF!</f>
        <v>#REF!</v>
      </c>
      <c r="B1" s="813"/>
      <c r="C1" s="813"/>
      <c r="D1" s="813"/>
      <c r="E1" s="813"/>
      <c r="F1" s="813"/>
      <c r="G1" s="813"/>
      <c r="H1" s="813"/>
      <c r="I1" s="813"/>
      <c r="J1" s="935" t="s">
        <v>590</v>
      </c>
      <c r="K1" s="936"/>
      <c r="L1" s="731"/>
      <c r="M1" s="731"/>
    </row>
    <row r="2" spans="1:18" s="309" customFormat="1" ht="14.25" customHeight="1" x14ac:dyDescent="0.2">
      <c r="A2" s="814" t="e">
        <f>#REF!</f>
        <v>#REF!</v>
      </c>
      <c r="B2" s="814"/>
      <c r="C2" s="814"/>
      <c r="D2" s="814"/>
      <c r="E2" s="814"/>
      <c r="F2" s="814"/>
      <c r="G2" s="814"/>
      <c r="H2" s="814"/>
      <c r="I2" s="814"/>
      <c r="J2" s="937"/>
      <c r="K2" s="938"/>
      <c r="L2" s="731"/>
      <c r="M2" s="731"/>
      <c r="Q2" s="603"/>
      <c r="R2" s="603"/>
    </row>
    <row r="3" spans="1:18" x14ac:dyDescent="0.2">
      <c r="A3" s="718" t="s">
        <v>520</v>
      </c>
      <c r="B3" s="734" t="s">
        <v>320</v>
      </c>
      <c r="C3" s="732">
        <v>0</v>
      </c>
      <c r="D3" s="732"/>
      <c r="E3" s="716"/>
      <c r="F3" s="733"/>
      <c r="G3" s="733"/>
      <c r="H3" s="733"/>
      <c r="I3" s="733"/>
      <c r="J3" s="733"/>
      <c r="O3" s="696" t="s">
        <v>521</v>
      </c>
      <c r="P3" s="604">
        <v>10</v>
      </c>
    </row>
    <row r="4" spans="1:18" x14ac:dyDescent="0.2">
      <c r="A4" s="698"/>
      <c r="B4" s="941"/>
      <c r="C4" s="942"/>
      <c r="D4" s="717" t="s">
        <v>208</v>
      </c>
      <c r="E4" s="717" t="s">
        <v>24</v>
      </c>
      <c r="F4" s="717" t="s">
        <v>46</v>
      </c>
      <c r="G4" s="717" t="s">
        <v>47</v>
      </c>
      <c r="H4" s="717" t="s">
        <v>522</v>
      </c>
      <c r="I4" s="717" t="s">
        <v>446</v>
      </c>
      <c r="J4" s="717" t="s">
        <v>0</v>
      </c>
      <c r="K4" s="718" t="s">
        <v>523</v>
      </c>
      <c r="L4" s="718" t="s">
        <v>524</v>
      </c>
      <c r="M4" s="698"/>
      <c r="O4" s="696" t="s">
        <v>331</v>
      </c>
      <c r="P4" s="605">
        <f>+(24.81+24.635)/2</f>
        <v>24.7225</v>
      </c>
    </row>
    <row r="5" spans="1:18" x14ac:dyDescent="0.2">
      <c r="A5" s="698"/>
      <c r="B5" s="939" t="s">
        <v>525</v>
      </c>
      <c r="C5" s="939"/>
      <c r="D5" s="717"/>
      <c r="E5" s="717"/>
      <c r="F5" s="717"/>
      <c r="G5" s="717"/>
      <c r="H5" s="717"/>
      <c r="I5" s="698"/>
      <c r="J5" s="698"/>
      <c r="K5" s="719"/>
      <c r="L5" s="719"/>
      <c r="M5" s="698"/>
      <c r="O5" s="696" t="s">
        <v>526</v>
      </c>
      <c r="P5" s="696">
        <f>+P4-2*0.505</f>
        <v>23.712499999999999</v>
      </c>
    </row>
    <row r="6" spans="1:18" x14ac:dyDescent="0.2">
      <c r="A6" s="698">
        <v>1</v>
      </c>
      <c r="B6" s="940" t="s">
        <v>527</v>
      </c>
      <c r="C6" s="940"/>
      <c r="D6" s="698">
        <v>2</v>
      </c>
      <c r="E6" s="699">
        <f>+$P$14</f>
        <v>16</v>
      </c>
      <c r="F6" s="700">
        <f>$P$6-0.281-0.0625</f>
        <v>5.2565</v>
      </c>
      <c r="G6" s="699">
        <f>+$P$9</f>
        <v>0.72499999999999998</v>
      </c>
      <c r="H6" s="698"/>
      <c r="I6" s="701">
        <f>D6*F6*G6</f>
        <v>7.6219250000000001</v>
      </c>
      <c r="J6" s="698" t="s">
        <v>95</v>
      </c>
      <c r="K6" s="698">
        <f>7.85*E6</f>
        <v>125.6</v>
      </c>
      <c r="L6" s="702">
        <f t="shared" ref="L6:L19" si="0">I6*K6</f>
        <v>957.31377999999995</v>
      </c>
      <c r="M6" s="698"/>
      <c r="O6" s="696" t="s">
        <v>528</v>
      </c>
      <c r="P6" s="606">
        <v>5.6</v>
      </c>
    </row>
    <row r="7" spans="1:18" x14ac:dyDescent="0.2">
      <c r="A7" s="698">
        <v>2</v>
      </c>
      <c r="B7" s="940" t="s">
        <v>529</v>
      </c>
      <c r="C7" s="940"/>
      <c r="D7" s="698">
        <v>2</v>
      </c>
      <c r="E7" s="699">
        <f>+$P$15</f>
        <v>20</v>
      </c>
      <c r="F7" s="701">
        <v>0.79</v>
      </c>
      <c r="G7" s="698">
        <f>+G6</f>
        <v>0.72499999999999998</v>
      </c>
      <c r="H7" s="698"/>
      <c r="I7" s="701">
        <f>D7*F7*G7</f>
        <v>1.1455</v>
      </c>
      <c r="J7" s="698" t="s">
        <v>95</v>
      </c>
      <c r="K7" s="698">
        <f>7.85*E7</f>
        <v>157</v>
      </c>
      <c r="L7" s="702">
        <f t="shared" si="0"/>
        <v>179.84350000000001</v>
      </c>
      <c r="M7" s="698"/>
      <c r="O7" s="696" t="s">
        <v>530</v>
      </c>
      <c r="P7" s="606">
        <v>1.6</v>
      </c>
    </row>
    <row r="8" spans="1:18" x14ac:dyDescent="0.2">
      <c r="A8" s="698">
        <v>3</v>
      </c>
      <c r="B8" s="940" t="s">
        <v>531</v>
      </c>
      <c r="C8" s="940"/>
      <c r="D8" s="698">
        <v>1</v>
      </c>
      <c r="E8" s="698">
        <v>12</v>
      </c>
      <c r="F8" s="698">
        <v>12</v>
      </c>
      <c r="G8" s="701">
        <f>+$P$10</f>
        <v>0.75</v>
      </c>
      <c r="H8" s="698"/>
      <c r="I8" s="701">
        <f>D8*F8*G8</f>
        <v>9</v>
      </c>
      <c r="J8" s="698" t="s">
        <v>95</v>
      </c>
      <c r="K8" s="698">
        <f>7.85*E8</f>
        <v>94.199999999999989</v>
      </c>
      <c r="L8" s="702">
        <f t="shared" si="0"/>
        <v>847.8</v>
      </c>
      <c r="M8" s="698"/>
      <c r="O8" s="696" t="s">
        <v>532</v>
      </c>
      <c r="P8" s="606">
        <v>0.5</v>
      </c>
    </row>
    <row r="9" spans="1:18" x14ac:dyDescent="0.2">
      <c r="A9" s="698">
        <v>4</v>
      </c>
      <c r="B9" s="940" t="s">
        <v>533</v>
      </c>
      <c r="C9" s="940"/>
      <c r="D9" s="698">
        <v>1</v>
      </c>
      <c r="E9" s="699">
        <f>+$P$12</f>
        <v>12</v>
      </c>
      <c r="F9" s="700">
        <f>+$P$5</f>
        <v>23.712499999999999</v>
      </c>
      <c r="G9" s="698"/>
      <c r="H9" s="699">
        <f>+$P$7</f>
        <v>1.6</v>
      </c>
      <c r="I9" s="698">
        <f>D9*F9*H9</f>
        <v>37.94</v>
      </c>
      <c r="J9" s="698" t="s">
        <v>95</v>
      </c>
      <c r="K9" s="698">
        <f>7.85*E9</f>
        <v>94.199999999999989</v>
      </c>
      <c r="L9" s="702">
        <f t="shared" si="0"/>
        <v>3573.9479999999994</v>
      </c>
      <c r="M9" s="698"/>
      <c r="O9" s="696" t="s">
        <v>534</v>
      </c>
      <c r="P9" s="606">
        <v>0.72499999999999998</v>
      </c>
    </row>
    <row r="10" spans="1:18" x14ac:dyDescent="0.2">
      <c r="A10" s="698">
        <v>5</v>
      </c>
      <c r="B10" s="940" t="s">
        <v>535</v>
      </c>
      <c r="C10" s="940"/>
      <c r="D10" s="698">
        <v>1</v>
      </c>
      <c r="E10" s="698">
        <f>+$P$13</f>
        <v>28</v>
      </c>
      <c r="F10" s="703">
        <f>F9</f>
        <v>23.712499999999999</v>
      </c>
      <c r="G10" s="699">
        <f>+$P$8</f>
        <v>0.5</v>
      </c>
      <c r="H10" s="698"/>
      <c r="I10" s="701">
        <f>D10*F10*G10</f>
        <v>11.856249999999999</v>
      </c>
      <c r="J10" s="698" t="s">
        <v>95</v>
      </c>
      <c r="K10" s="698">
        <f>7.85*E10</f>
        <v>219.79999999999998</v>
      </c>
      <c r="L10" s="702">
        <f t="shared" si="0"/>
        <v>2606.0037499999999</v>
      </c>
      <c r="M10" s="698"/>
      <c r="O10" s="696" t="s">
        <v>536</v>
      </c>
      <c r="P10" s="606">
        <v>0.75</v>
      </c>
    </row>
    <row r="11" spans="1:18" x14ac:dyDescent="0.2">
      <c r="A11" s="698">
        <v>7</v>
      </c>
      <c r="B11" s="940" t="s">
        <v>537</v>
      </c>
      <c r="C11" s="940"/>
      <c r="D11" s="698">
        <v>2</v>
      </c>
      <c r="E11" s="698">
        <v>16</v>
      </c>
      <c r="F11" s="698">
        <v>0.56200000000000006</v>
      </c>
      <c r="G11" s="698">
        <f>+G6</f>
        <v>0.72499999999999998</v>
      </c>
      <c r="H11" s="698"/>
      <c r="I11" s="701">
        <f>D11*F11*G11</f>
        <v>0.81490000000000007</v>
      </c>
      <c r="J11" s="698" t="s">
        <v>95</v>
      </c>
      <c r="K11" s="698">
        <f>E11*7.85</f>
        <v>125.6</v>
      </c>
      <c r="L11" s="702">
        <f t="shared" si="0"/>
        <v>102.35144000000001</v>
      </c>
      <c r="M11" s="698"/>
      <c r="O11" s="704" t="s">
        <v>24</v>
      </c>
    </row>
    <row r="12" spans="1:18" x14ac:dyDescent="0.2">
      <c r="A12" s="698">
        <v>8</v>
      </c>
      <c r="B12" s="940" t="s">
        <v>537</v>
      </c>
      <c r="C12" s="940"/>
      <c r="D12" s="698">
        <f>2*2</f>
        <v>4</v>
      </c>
      <c r="E12" s="698">
        <v>16</v>
      </c>
      <c r="F12" s="698">
        <f>F11</f>
        <v>0.56200000000000006</v>
      </c>
      <c r="G12" s="698">
        <v>0.155</v>
      </c>
      <c r="H12" s="698"/>
      <c r="I12" s="701">
        <f>D12*F12*G12</f>
        <v>0.34844000000000003</v>
      </c>
      <c r="J12" s="698" t="s">
        <v>95</v>
      </c>
      <c r="K12" s="698">
        <f>E12*7.85</f>
        <v>125.6</v>
      </c>
      <c r="L12" s="702">
        <f t="shared" si="0"/>
        <v>43.764064000000005</v>
      </c>
      <c r="M12" s="698"/>
      <c r="O12" s="696" t="s">
        <v>538</v>
      </c>
      <c r="P12" s="604">
        <v>12</v>
      </c>
    </row>
    <row r="13" spans="1:18" x14ac:dyDescent="0.2">
      <c r="A13" s="698">
        <v>9</v>
      </c>
      <c r="B13" s="940" t="s">
        <v>539</v>
      </c>
      <c r="C13" s="940"/>
      <c r="D13" s="698">
        <v>2</v>
      </c>
      <c r="E13" s="698">
        <v>12</v>
      </c>
      <c r="F13" s="698">
        <v>0.442</v>
      </c>
      <c r="G13" s="698">
        <f>+G10</f>
        <v>0.5</v>
      </c>
      <c r="H13" s="698"/>
      <c r="I13" s="701">
        <f>D13*F13*G13</f>
        <v>0.442</v>
      </c>
      <c r="J13" s="698" t="s">
        <v>95</v>
      </c>
      <c r="K13" s="698">
        <f>E13*7.85</f>
        <v>94.199999999999989</v>
      </c>
      <c r="L13" s="702">
        <f t="shared" si="0"/>
        <v>41.636399999999995</v>
      </c>
      <c r="M13" s="698"/>
      <c r="O13" s="696" t="s">
        <v>532</v>
      </c>
      <c r="P13" s="604">
        <v>28</v>
      </c>
    </row>
    <row r="14" spans="1:18" x14ac:dyDescent="0.2">
      <c r="A14" s="698">
        <v>10</v>
      </c>
      <c r="B14" s="940" t="s">
        <v>539</v>
      </c>
      <c r="C14" s="940"/>
      <c r="D14" s="698">
        <f>2*2</f>
        <v>4</v>
      </c>
      <c r="E14" s="698">
        <v>12</v>
      </c>
      <c r="F14" s="698">
        <v>0.442</v>
      </c>
      <c r="G14" s="698">
        <v>0.105</v>
      </c>
      <c r="H14" s="698"/>
      <c r="I14" s="701">
        <f>D14*F14*G14</f>
        <v>0.18564</v>
      </c>
      <c r="J14" s="698" t="s">
        <v>95</v>
      </c>
      <c r="K14" s="698">
        <f>E14*7.85</f>
        <v>94.199999999999989</v>
      </c>
      <c r="L14" s="702">
        <f t="shared" si="0"/>
        <v>17.487287999999999</v>
      </c>
      <c r="M14" s="698"/>
      <c r="O14" s="696" t="s">
        <v>534</v>
      </c>
      <c r="P14" s="604">
        <v>16</v>
      </c>
    </row>
    <row r="15" spans="1:18" x14ac:dyDescent="0.2">
      <c r="A15" s="698">
        <v>11</v>
      </c>
      <c r="B15" s="940" t="s">
        <v>540</v>
      </c>
      <c r="C15" s="940"/>
      <c r="D15" s="698"/>
      <c r="E15" s="698"/>
      <c r="F15" s="698"/>
      <c r="G15" s="698"/>
      <c r="H15" s="698"/>
      <c r="I15" s="698"/>
      <c r="J15" s="698"/>
      <c r="K15" s="698"/>
      <c r="L15" s="702">
        <f t="shared" si="0"/>
        <v>0</v>
      </c>
      <c r="M15" s="698"/>
      <c r="O15" s="696" t="s">
        <v>536</v>
      </c>
      <c r="P15" s="604">
        <v>20</v>
      </c>
    </row>
    <row r="16" spans="1:18" x14ac:dyDescent="0.2">
      <c r="A16" s="698"/>
      <c r="B16" s="940" t="s">
        <v>541</v>
      </c>
      <c r="C16" s="940"/>
      <c r="D16" s="698">
        <v>2</v>
      </c>
      <c r="E16" s="698">
        <v>12</v>
      </c>
      <c r="F16" s="698">
        <v>0.17499999999999999</v>
      </c>
      <c r="G16" s="698">
        <v>0.35199999999999998</v>
      </c>
      <c r="H16" s="698"/>
      <c r="I16" s="701">
        <f>D16*F16*G16</f>
        <v>0.12319999999999999</v>
      </c>
      <c r="J16" s="698" t="s">
        <v>95</v>
      </c>
      <c r="K16" s="698">
        <f>E16*7.85</f>
        <v>94.199999999999989</v>
      </c>
      <c r="L16" s="702">
        <f t="shared" si="0"/>
        <v>11.605439999999998</v>
      </c>
      <c r="M16" s="698"/>
    </row>
    <row r="17" spans="1:17" s="697" customFormat="1" x14ac:dyDescent="0.2">
      <c r="A17" s="698"/>
      <c r="B17" s="940" t="s">
        <v>542</v>
      </c>
      <c r="C17" s="940"/>
      <c r="D17" s="698">
        <v>2</v>
      </c>
      <c r="E17" s="698">
        <v>12</v>
      </c>
      <c r="F17" s="701">
        <v>1</v>
      </c>
      <c r="G17" s="698">
        <f>G16</f>
        <v>0.35199999999999998</v>
      </c>
      <c r="H17" s="698"/>
      <c r="I17" s="698">
        <f>D17*F17*G17</f>
        <v>0.70399999999999996</v>
      </c>
      <c r="J17" s="698" t="s">
        <v>95</v>
      </c>
      <c r="K17" s="698">
        <f>E17*7.85</f>
        <v>94.199999999999989</v>
      </c>
      <c r="L17" s="702">
        <f t="shared" si="0"/>
        <v>66.316799999999986</v>
      </c>
      <c r="M17" s="698"/>
      <c r="N17" s="696"/>
      <c r="O17" s="696" t="s">
        <v>543</v>
      </c>
      <c r="P17" s="696"/>
    </row>
    <row r="18" spans="1:17" s="697" customFormat="1" x14ac:dyDescent="0.2">
      <c r="A18" s="698"/>
      <c r="B18" s="940" t="s">
        <v>544</v>
      </c>
      <c r="C18" s="940"/>
      <c r="D18" s="698">
        <v>2</v>
      </c>
      <c r="E18" s="698">
        <v>12</v>
      </c>
      <c r="F18" s="698">
        <v>0.17499999999999999</v>
      </c>
      <c r="G18" s="698">
        <v>0.35199999999999998</v>
      </c>
      <c r="H18" s="698"/>
      <c r="I18" s="701">
        <f>D18*F18*G18</f>
        <v>0.12319999999999999</v>
      </c>
      <c r="J18" s="698" t="s">
        <v>95</v>
      </c>
      <c r="K18" s="698">
        <f>E18*7.85</f>
        <v>94.199999999999989</v>
      </c>
      <c r="L18" s="702">
        <f t="shared" si="0"/>
        <v>11.605439999999998</v>
      </c>
      <c r="M18" s="698"/>
      <c r="N18" s="696"/>
      <c r="O18" s="696"/>
      <c r="P18" s="696"/>
    </row>
    <row r="19" spans="1:17" s="697" customFormat="1" x14ac:dyDescent="0.2">
      <c r="A19" s="698">
        <v>12</v>
      </c>
      <c r="B19" s="940" t="s">
        <v>545</v>
      </c>
      <c r="C19" s="940"/>
      <c r="D19" s="698">
        <f>2*15</f>
        <v>30</v>
      </c>
      <c r="E19" s="698">
        <v>10</v>
      </c>
      <c r="F19" s="701">
        <f>(G6-0.012)/2</f>
        <v>0.35649999999999998</v>
      </c>
      <c r="G19" s="698"/>
      <c r="H19" s="698">
        <f>H9</f>
        <v>1.6</v>
      </c>
      <c r="I19" s="698">
        <f>D19*F19*H19</f>
        <v>17.112000000000002</v>
      </c>
      <c r="J19" s="698" t="s">
        <v>95</v>
      </c>
      <c r="K19" s="698">
        <f>E19*7.85</f>
        <v>78.5</v>
      </c>
      <c r="L19" s="702">
        <f t="shared" si="0"/>
        <v>1343.2920000000001</v>
      </c>
      <c r="M19" s="698"/>
      <c r="N19" s="696"/>
      <c r="O19" s="696"/>
      <c r="P19" s="696"/>
    </row>
    <row r="20" spans="1:17" s="697" customFormat="1" x14ac:dyDescent="0.2">
      <c r="A20" s="698">
        <v>13</v>
      </c>
      <c r="B20" s="940" t="s">
        <v>546</v>
      </c>
      <c r="C20" s="940"/>
      <c r="D20" s="698"/>
      <c r="E20" s="698"/>
      <c r="F20" s="698"/>
      <c r="G20" s="698"/>
      <c r="H20" s="698"/>
      <c r="I20" s="698"/>
      <c r="J20" s="698"/>
      <c r="K20" s="698"/>
      <c r="L20" s="702"/>
      <c r="M20" s="698"/>
      <c r="N20" s="696"/>
      <c r="O20" s="704" t="s">
        <v>547</v>
      </c>
      <c r="P20" s="696"/>
    </row>
    <row r="21" spans="1:17" s="697" customFormat="1" x14ac:dyDescent="0.2">
      <c r="A21" s="698"/>
      <c r="B21" s="940" t="s">
        <v>548</v>
      </c>
      <c r="C21" s="940"/>
      <c r="D21" s="698">
        <v>13</v>
      </c>
      <c r="E21" s="698">
        <v>10</v>
      </c>
      <c r="F21" s="943">
        <f>(0.577*0.175)+0.5*(0.577+0.37)*0.05</f>
        <v>0.12464999999999998</v>
      </c>
      <c r="G21" s="943"/>
      <c r="H21" s="943"/>
      <c r="I21" s="698">
        <f>F21*D21</f>
        <v>1.6204499999999997</v>
      </c>
      <c r="J21" s="698" t="s">
        <v>95</v>
      </c>
      <c r="K21" s="698">
        <f>E21*7.85</f>
        <v>78.5</v>
      </c>
      <c r="L21" s="702">
        <f t="shared" ref="L21:L31" si="1">I21*K21</f>
        <v>127.20532499999997</v>
      </c>
      <c r="M21" s="698"/>
      <c r="N21" s="696"/>
      <c r="O21" s="696" t="s">
        <v>549</v>
      </c>
      <c r="P21" s="606">
        <v>2.5</v>
      </c>
    </row>
    <row r="22" spans="1:17" s="697" customFormat="1" x14ac:dyDescent="0.2">
      <c r="A22" s="698"/>
      <c r="B22" s="940" t="s">
        <v>550</v>
      </c>
      <c r="C22" s="940"/>
      <c r="D22" s="698">
        <v>15</v>
      </c>
      <c r="E22" s="698">
        <v>10</v>
      </c>
      <c r="F22" s="943">
        <f>(0.2*0.05)+0.5*(0.2+0.12)*0.16</f>
        <v>3.5600000000000007E-2</v>
      </c>
      <c r="G22" s="943"/>
      <c r="H22" s="943"/>
      <c r="I22" s="698">
        <f>F22*D22</f>
        <v>0.53400000000000014</v>
      </c>
      <c r="J22" s="698" t="s">
        <v>95</v>
      </c>
      <c r="K22" s="698">
        <f>E22*7.85</f>
        <v>78.5</v>
      </c>
      <c r="L22" s="702">
        <f t="shared" si="1"/>
        <v>41.919000000000011</v>
      </c>
      <c r="M22" s="698"/>
      <c r="N22" s="696"/>
      <c r="O22" s="696" t="s">
        <v>551</v>
      </c>
      <c r="P22" s="606">
        <v>1</v>
      </c>
    </row>
    <row r="23" spans="1:17" s="697" customFormat="1" x14ac:dyDescent="0.2">
      <c r="A23" s="698"/>
      <c r="B23" s="940" t="s">
        <v>552</v>
      </c>
      <c r="C23" s="940"/>
      <c r="D23" s="698">
        <v>2</v>
      </c>
      <c r="E23" s="698">
        <v>10</v>
      </c>
      <c r="F23" s="943">
        <f>(0.392*0.05)+0.5*(0.392+0.298)*0.05</f>
        <v>3.6850000000000001E-2</v>
      </c>
      <c r="G23" s="943"/>
      <c r="H23" s="943"/>
      <c r="I23" s="698">
        <f>F23*D23</f>
        <v>7.3700000000000002E-2</v>
      </c>
      <c r="J23" s="698" t="s">
        <v>95</v>
      </c>
      <c r="K23" s="698">
        <f>E23*7.85</f>
        <v>78.5</v>
      </c>
      <c r="L23" s="702">
        <f t="shared" si="1"/>
        <v>5.78545</v>
      </c>
      <c r="M23" s="698"/>
      <c r="N23" s="696"/>
      <c r="O23" s="696"/>
      <c r="P23" s="696"/>
    </row>
    <row r="24" spans="1:17" s="697" customFormat="1" x14ac:dyDescent="0.2">
      <c r="A24" s="698">
        <v>14</v>
      </c>
      <c r="B24" s="944" t="s">
        <v>553</v>
      </c>
      <c r="C24" s="944"/>
      <c r="D24" s="698">
        <f>15*2</f>
        <v>30</v>
      </c>
      <c r="E24" s="698"/>
      <c r="F24" s="705">
        <f>2.5-0.375-0.02</f>
        <v>2.105</v>
      </c>
      <c r="G24" s="705"/>
      <c r="H24" s="705"/>
      <c r="I24" s="698">
        <f>F24*D24</f>
        <v>63.15</v>
      </c>
      <c r="J24" s="698" t="s">
        <v>554</v>
      </c>
      <c r="K24" s="698">
        <v>14.9</v>
      </c>
      <c r="L24" s="702">
        <f t="shared" si="1"/>
        <v>940.93499999999995</v>
      </c>
      <c r="M24" s="698"/>
      <c r="N24" s="696"/>
      <c r="O24" s="696"/>
      <c r="P24" s="696"/>
    </row>
    <row r="25" spans="1:17" s="697" customFormat="1" x14ac:dyDescent="0.2">
      <c r="A25" s="698">
        <v>15</v>
      </c>
      <c r="B25" s="940" t="s">
        <v>555</v>
      </c>
      <c r="C25" s="940"/>
      <c r="D25" s="698">
        <v>14</v>
      </c>
      <c r="E25" s="698"/>
      <c r="F25" s="705">
        <v>1.92</v>
      </c>
      <c r="G25" s="705"/>
      <c r="H25" s="705"/>
      <c r="I25" s="698">
        <f>D25*F25</f>
        <v>26.88</v>
      </c>
      <c r="J25" s="698" t="s">
        <v>554</v>
      </c>
      <c r="K25" s="698">
        <v>14.9</v>
      </c>
      <c r="L25" s="702">
        <f t="shared" si="1"/>
        <v>400.512</v>
      </c>
      <c r="M25" s="698"/>
      <c r="N25" s="696"/>
      <c r="O25" s="696"/>
      <c r="P25" s="696"/>
    </row>
    <row r="26" spans="1:17" s="697" customFormat="1" x14ac:dyDescent="0.2">
      <c r="A26" s="698">
        <v>16</v>
      </c>
      <c r="B26" s="940" t="s">
        <v>556</v>
      </c>
      <c r="C26" s="940"/>
      <c r="D26" s="698">
        <f>D24</f>
        <v>30</v>
      </c>
      <c r="E26" s="698"/>
      <c r="F26" s="705">
        <f>F24</f>
        <v>2.105</v>
      </c>
      <c r="G26" s="705"/>
      <c r="H26" s="705"/>
      <c r="I26" s="698">
        <f>D26*F26</f>
        <v>63.15</v>
      </c>
      <c r="J26" s="698" t="s">
        <v>554</v>
      </c>
      <c r="K26" s="698">
        <v>14.9</v>
      </c>
      <c r="L26" s="702">
        <f t="shared" si="1"/>
        <v>940.93499999999995</v>
      </c>
      <c r="M26" s="698"/>
      <c r="N26" s="207"/>
      <c r="O26" s="696"/>
      <c r="P26" s="696"/>
    </row>
    <row r="27" spans="1:17" s="697" customFormat="1" x14ac:dyDescent="0.2">
      <c r="A27" s="698">
        <v>17</v>
      </c>
      <c r="B27" s="940" t="s">
        <v>557</v>
      </c>
      <c r="C27" s="940"/>
      <c r="D27" s="706">
        <f>2*7*2</f>
        <v>28</v>
      </c>
      <c r="E27" s="720"/>
      <c r="F27" s="705">
        <v>1.6</v>
      </c>
      <c r="G27" s="705"/>
      <c r="H27" s="705"/>
      <c r="I27" s="698">
        <f>F27*D27</f>
        <v>44.800000000000004</v>
      </c>
      <c r="J27" s="698" t="s">
        <v>554</v>
      </c>
      <c r="K27" s="698">
        <v>14.9</v>
      </c>
      <c r="L27" s="702">
        <f t="shared" si="1"/>
        <v>667.5200000000001</v>
      </c>
      <c r="M27" s="698"/>
      <c r="N27" s="207"/>
      <c r="O27" s="696"/>
      <c r="P27" s="696"/>
    </row>
    <row r="28" spans="1:17" s="697" customFormat="1" x14ac:dyDescent="0.2">
      <c r="A28" s="698">
        <v>18</v>
      </c>
      <c r="B28" s="940" t="s">
        <v>558</v>
      </c>
      <c r="C28" s="940"/>
      <c r="D28" s="706">
        <v>7</v>
      </c>
      <c r="E28" s="706">
        <v>10</v>
      </c>
      <c r="F28" s="943">
        <f>(0.528*0.25)+0.5*(0.528+0.345)*0.075</f>
        <v>0.16473750000000001</v>
      </c>
      <c r="G28" s="943"/>
      <c r="H28" s="943"/>
      <c r="I28" s="701">
        <f>D28*F28</f>
        <v>1.1531625000000001</v>
      </c>
      <c r="J28" s="701" t="s">
        <v>95</v>
      </c>
      <c r="K28" s="698">
        <f>7.85*E28</f>
        <v>78.5</v>
      </c>
      <c r="L28" s="702">
        <f t="shared" si="1"/>
        <v>90.523256250000003</v>
      </c>
      <c r="M28" s="698"/>
      <c r="N28" s="696"/>
      <c r="O28" s="696"/>
      <c r="P28" s="696"/>
    </row>
    <row r="29" spans="1:17" s="697" customFormat="1" x14ac:dyDescent="0.2">
      <c r="A29" s="698"/>
      <c r="B29" s="940" t="s">
        <v>559</v>
      </c>
      <c r="C29" s="940"/>
      <c r="D29" s="706">
        <f>2*D28</f>
        <v>14</v>
      </c>
      <c r="E29" s="706">
        <v>10</v>
      </c>
      <c r="F29" s="943">
        <f>(0.336*0.291)+(0.093*0.243)+0.5*0.083*0.093</f>
        <v>0.1242345</v>
      </c>
      <c r="G29" s="943"/>
      <c r="H29" s="943"/>
      <c r="I29" s="701">
        <f>F29*D29</f>
        <v>1.7392829999999999</v>
      </c>
      <c r="J29" s="701" t="s">
        <v>95</v>
      </c>
      <c r="K29" s="698">
        <f>7.85*E29</f>
        <v>78.5</v>
      </c>
      <c r="L29" s="702">
        <f t="shared" si="1"/>
        <v>136.5337155</v>
      </c>
      <c r="M29" s="698"/>
      <c r="N29" s="696"/>
      <c r="O29" s="696"/>
      <c r="P29" s="696"/>
      <c r="Q29" s="207"/>
    </row>
    <row r="30" spans="1:17" s="697" customFormat="1" x14ac:dyDescent="0.2">
      <c r="A30" s="698"/>
      <c r="B30" s="940" t="s">
        <v>560</v>
      </c>
      <c r="C30" s="940"/>
      <c r="D30" s="698">
        <v>14</v>
      </c>
      <c r="E30" s="698">
        <v>10</v>
      </c>
      <c r="F30" s="943">
        <f>0.135*0.11+0.2*0.1+0.5*0.035*0.2</f>
        <v>3.8350000000000009E-2</v>
      </c>
      <c r="G30" s="943"/>
      <c r="H30" s="943"/>
      <c r="I30" s="701">
        <f>F30*D30</f>
        <v>0.53690000000000015</v>
      </c>
      <c r="J30" s="701" t="s">
        <v>95</v>
      </c>
      <c r="K30" s="698">
        <f>7.85*E30</f>
        <v>78.5</v>
      </c>
      <c r="L30" s="702">
        <f t="shared" si="1"/>
        <v>42.146650000000015</v>
      </c>
      <c r="M30" s="698"/>
      <c r="N30" s="696"/>
      <c r="O30" s="696"/>
      <c r="P30" s="696"/>
    </row>
    <row r="31" spans="1:17" s="697" customFormat="1" x14ac:dyDescent="0.2">
      <c r="A31" s="698">
        <v>19</v>
      </c>
      <c r="B31" s="940" t="s">
        <v>561</v>
      </c>
      <c r="C31" s="940"/>
      <c r="D31" s="698">
        <v>8</v>
      </c>
      <c r="E31" s="698">
        <v>10</v>
      </c>
      <c r="F31" s="705">
        <f>F19</f>
        <v>0.35649999999999998</v>
      </c>
      <c r="G31" s="705"/>
      <c r="H31" s="705">
        <f>H19</f>
        <v>1.6</v>
      </c>
      <c r="I31" s="701">
        <f>H31*F31*D31</f>
        <v>4.5632000000000001</v>
      </c>
      <c r="J31" s="701" t="s">
        <v>95</v>
      </c>
      <c r="K31" s="698">
        <f>7.85*E31</f>
        <v>78.5</v>
      </c>
      <c r="L31" s="702">
        <f t="shared" si="1"/>
        <v>358.21120000000002</v>
      </c>
      <c r="M31" s="698"/>
      <c r="N31" s="696"/>
      <c r="O31" s="696"/>
      <c r="P31" s="696"/>
    </row>
    <row r="32" spans="1:17" s="697" customFormat="1" x14ac:dyDescent="0.2">
      <c r="A32" s="698"/>
      <c r="B32" s="720"/>
      <c r="C32" s="720"/>
      <c r="D32" s="698"/>
      <c r="E32" s="698"/>
      <c r="F32" s="698"/>
      <c r="G32" s="698"/>
      <c r="H32" s="698"/>
      <c r="I32" s="698"/>
      <c r="J32" s="698"/>
      <c r="K32" s="719" t="s">
        <v>446</v>
      </c>
      <c r="L32" s="721">
        <f>SUM(L6:L31)</f>
        <v>13555.194498749999</v>
      </c>
      <c r="M32" s="722"/>
      <c r="N32" s="723"/>
      <c r="O32" s="696"/>
      <c r="P32" s="696"/>
    </row>
    <row r="33" spans="1:14" x14ac:dyDescent="0.2">
      <c r="A33" s="698"/>
      <c r="B33" s="724"/>
      <c r="C33" s="707"/>
      <c r="D33" s="698"/>
      <c r="E33" s="698"/>
      <c r="F33" s="698"/>
      <c r="G33" s="698"/>
      <c r="H33" s="698"/>
      <c r="I33" s="698"/>
      <c r="J33" s="698"/>
      <c r="K33" s="698"/>
      <c r="L33" s="725">
        <f>L32/1000*2</f>
        <v>27.110388997499999</v>
      </c>
      <c r="M33" s="726">
        <f>L33*$C$3</f>
        <v>0</v>
      </c>
      <c r="N33" s="723"/>
    </row>
    <row r="34" spans="1:14" x14ac:dyDescent="0.2">
      <c r="A34" s="698"/>
      <c r="B34" s="939" t="s">
        <v>562</v>
      </c>
      <c r="C34" s="939"/>
      <c r="D34" s="698"/>
      <c r="E34" s="698"/>
      <c r="F34" s="698"/>
      <c r="G34" s="698"/>
      <c r="H34" s="698"/>
      <c r="I34" s="698"/>
      <c r="J34" s="698"/>
      <c r="K34" s="698"/>
      <c r="L34" s="698"/>
      <c r="M34" s="698"/>
    </row>
    <row r="35" spans="1:14" x14ac:dyDescent="0.2">
      <c r="A35" s="698">
        <v>1</v>
      </c>
      <c r="B35" s="940" t="s">
        <v>527</v>
      </c>
      <c r="C35" s="940"/>
      <c r="D35" s="698">
        <v>2</v>
      </c>
      <c r="E35" s="699">
        <f>+$P$14</f>
        <v>16</v>
      </c>
      <c r="F35" s="700">
        <f>$P$6-0.281-0.0625</f>
        <v>5.2565</v>
      </c>
      <c r="G35" s="699">
        <f>+$P$9</f>
        <v>0.72499999999999998</v>
      </c>
      <c r="H35" s="698"/>
      <c r="I35" s="701">
        <f>D35*F35*G35</f>
        <v>7.6219250000000001</v>
      </c>
      <c r="J35" s="698" t="s">
        <v>95</v>
      </c>
      <c r="K35" s="698">
        <f>7.85*E35</f>
        <v>125.6</v>
      </c>
      <c r="L35" s="702">
        <f t="shared" ref="L35:L59" si="2">I35*K35</f>
        <v>957.31377999999995</v>
      </c>
      <c r="M35" s="698"/>
    </row>
    <row r="36" spans="1:14" x14ac:dyDescent="0.2">
      <c r="A36" s="698">
        <v>2</v>
      </c>
      <c r="B36" s="940" t="s">
        <v>529</v>
      </c>
      <c r="C36" s="940"/>
      <c r="D36" s="698">
        <v>2</v>
      </c>
      <c r="E36" s="699">
        <f>+$P$15</f>
        <v>20</v>
      </c>
      <c r="F36" s="701">
        <v>0.79</v>
      </c>
      <c r="G36" s="698">
        <f>+G35</f>
        <v>0.72499999999999998</v>
      </c>
      <c r="H36" s="698"/>
      <c r="I36" s="701">
        <f>D36*F36*G36</f>
        <v>1.1455</v>
      </c>
      <c r="J36" s="698" t="s">
        <v>95</v>
      </c>
      <c r="K36" s="698">
        <f>7.85*E36</f>
        <v>157</v>
      </c>
      <c r="L36" s="702">
        <f t="shared" si="2"/>
        <v>179.84350000000001</v>
      </c>
      <c r="M36" s="698"/>
    </row>
    <row r="37" spans="1:14" x14ac:dyDescent="0.2">
      <c r="A37" s="698">
        <v>3</v>
      </c>
      <c r="B37" s="940" t="s">
        <v>531</v>
      </c>
      <c r="C37" s="940"/>
      <c r="D37" s="698">
        <v>1</v>
      </c>
      <c r="E37" s="698">
        <v>12</v>
      </c>
      <c r="F37" s="698">
        <v>12</v>
      </c>
      <c r="G37" s="701">
        <f>+$P$10</f>
        <v>0.75</v>
      </c>
      <c r="H37" s="698"/>
      <c r="I37" s="701">
        <f>D37*F37*G37</f>
        <v>9</v>
      </c>
      <c r="J37" s="698" t="s">
        <v>95</v>
      </c>
      <c r="K37" s="698">
        <f>7.85*E37</f>
        <v>94.199999999999989</v>
      </c>
      <c r="L37" s="702">
        <f t="shared" si="2"/>
        <v>847.8</v>
      </c>
      <c r="M37" s="698"/>
    </row>
    <row r="38" spans="1:14" x14ac:dyDescent="0.2">
      <c r="A38" s="698">
        <v>4</v>
      </c>
      <c r="B38" s="940" t="s">
        <v>533</v>
      </c>
      <c r="C38" s="940"/>
      <c r="D38" s="698">
        <v>1</v>
      </c>
      <c r="E38" s="699">
        <f>+$P$12</f>
        <v>12</v>
      </c>
      <c r="F38" s="700">
        <f>+$P$5</f>
        <v>23.712499999999999</v>
      </c>
      <c r="G38" s="698"/>
      <c r="H38" s="699">
        <f>+$P$7</f>
        <v>1.6</v>
      </c>
      <c r="I38" s="698">
        <f>D38*F38*H38</f>
        <v>37.94</v>
      </c>
      <c r="J38" s="698" t="s">
        <v>95</v>
      </c>
      <c r="K38" s="698">
        <f>7.85*E38</f>
        <v>94.199999999999989</v>
      </c>
      <c r="L38" s="702">
        <f t="shared" si="2"/>
        <v>3573.9479999999994</v>
      </c>
      <c r="M38" s="698"/>
    </row>
    <row r="39" spans="1:14" x14ac:dyDescent="0.2">
      <c r="A39" s="698">
        <v>5</v>
      </c>
      <c r="B39" s="940" t="s">
        <v>535</v>
      </c>
      <c r="C39" s="940"/>
      <c r="D39" s="698">
        <v>1</v>
      </c>
      <c r="E39" s="698">
        <f>+$P$13</f>
        <v>28</v>
      </c>
      <c r="F39" s="703">
        <f>F38</f>
        <v>23.712499999999999</v>
      </c>
      <c r="G39" s="699">
        <f>+$P$8</f>
        <v>0.5</v>
      </c>
      <c r="H39" s="698"/>
      <c r="I39" s="701">
        <f>D39*F39*G39</f>
        <v>11.856249999999999</v>
      </c>
      <c r="J39" s="698" t="s">
        <v>95</v>
      </c>
      <c r="K39" s="698">
        <f>7.85*E39</f>
        <v>219.79999999999998</v>
      </c>
      <c r="L39" s="702">
        <f t="shared" si="2"/>
        <v>2606.0037499999999</v>
      </c>
      <c r="M39" s="698"/>
    </row>
    <row r="40" spans="1:14" x14ac:dyDescent="0.2">
      <c r="A40" s="698">
        <v>6</v>
      </c>
      <c r="B40" s="940" t="s">
        <v>537</v>
      </c>
      <c r="C40" s="940"/>
      <c r="D40" s="698">
        <v>2</v>
      </c>
      <c r="E40" s="698">
        <v>16</v>
      </c>
      <c r="F40" s="698">
        <v>0.56200000000000006</v>
      </c>
      <c r="G40" s="698">
        <f>+G35</f>
        <v>0.72499999999999998</v>
      </c>
      <c r="H40" s="698"/>
      <c r="I40" s="701">
        <f>D40*F40*G40</f>
        <v>0.81490000000000007</v>
      </c>
      <c r="J40" s="698" t="s">
        <v>95</v>
      </c>
      <c r="K40" s="698">
        <f>E40*7.85</f>
        <v>125.6</v>
      </c>
      <c r="L40" s="702">
        <f t="shared" si="2"/>
        <v>102.35144000000001</v>
      </c>
      <c r="M40" s="698"/>
    </row>
    <row r="41" spans="1:14" x14ac:dyDescent="0.2">
      <c r="A41" s="698">
        <v>7</v>
      </c>
      <c r="B41" s="940" t="s">
        <v>537</v>
      </c>
      <c r="C41" s="940"/>
      <c r="D41" s="698">
        <f>2*2</f>
        <v>4</v>
      </c>
      <c r="E41" s="698">
        <v>16</v>
      </c>
      <c r="F41" s="698">
        <f>F40</f>
        <v>0.56200000000000006</v>
      </c>
      <c r="G41" s="698">
        <v>0.155</v>
      </c>
      <c r="H41" s="698"/>
      <c r="I41" s="701">
        <f>D41*F41*G41</f>
        <v>0.34844000000000003</v>
      </c>
      <c r="J41" s="698" t="s">
        <v>95</v>
      </c>
      <c r="K41" s="698">
        <f>E41*7.85</f>
        <v>125.6</v>
      </c>
      <c r="L41" s="702">
        <f t="shared" si="2"/>
        <v>43.764064000000005</v>
      </c>
      <c r="M41" s="698"/>
      <c r="N41" s="696">
        <f>COS(RADIANS(28))*11.75</f>
        <v>10.374634216092392</v>
      </c>
    </row>
    <row r="42" spans="1:14" x14ac:dyDescent="0.2">
      <c r="A42" s="698">
        <v>8</v>
      </c>
      <c r="B42" s="940" t="s">
        <v>539</v>
      </c>
      <c r="C42" s="940"/>
      <c r="D42" s="698">
        <v>2</v>
      </c>
      <c r="E42" s="698">
        <v>12</v>
      </c>
      <c r="F42" s="698">
        <v>0.442</v>
      </c>
      <c r="G42" s="698">
        <f>+G39</f>
        <v>0.5</v>
      </c>
      <c r="H42" s="698"/>
      <c r="I42" s="701">
        <f>D42*F42*G42</f>
        <v>0.442</v>
      </c>
      <c r="J42" s="698" t="s">
        <v>95</v>
      </c>
      <c r="K42" s="698">
        <f>E42*7.85</f>
        <v>94.199999999999989</v>
      </c>
      <c r="L42" s="702">
        <f t="shared" si="2"/>
        <v>41.636399999999995</v>
      </c>
      <c r="M42" s="698"/>
    </row>
    <row r="43" spans="1:14" x14ac:dyDescent="0.2">
      <c r="A43" s="698">
        <v>9</v>
      </c>
      <c r="B43" s="940" t="s">
        <v>539</v>
      </c>
      <c r="C43" s="940"/>
      <c r="D43" s="698">
        <f>2*2</f>
        <v>4</v>
      </c>
      <c r="E43" s="698">
        <v>12</v>
      </c>
      <c r="F43" s="698">
        <v>0.442</v>
      </c>
      <c r="G43" s="698">
        <v>0.105</v>
      </c>
      <c r="H43" s="698"/>
      <c r="I43" s="701">
        <f>D43*F43*G43</f>
        <v>0.18564</v>
      </c>
      <c r="J43" s="698" t="s">
        <v>95</v>
      </c>
      <c r="K43" s="698">
        <f>E43*7.85</f>
        <v>94.199999999999989</v>
      </c>
      <c r="L43" s="702">
        <f t="shared" si="2"/>
        <v>17.487287999999999</v>
      </c>
      <c r="M43" s="698"/>
    </row>
    <row r="44" spans="1:14" x14ac:dyDescent="0.2">
      <c r="A44" s="698">
        <v>10</v>
      </c>
      <c r="B44" s="940" t="s">
        <v>540</v>
      </c>
      <c r="C44" s="940"/>
      <c r="D44" s="698"/>
      <c r="E44" s="698"/>
      <c r="F44" s="698"/>
      <c r="G44" s="698"/>
      <c r="H44" s="698"/>
      <c r="I44" s="698"/>
      <c r="J44" s="698"/>
      <c r="K44" s="698"/>
      <c r="L44" s="702">
        <f t="shared" si="2"/>
        <v>0</v>
      </c>
      <c r="M44" s="698"/>
    </row>
    <row r="45" spans="1:14" x14ac:dyDescent="0.2">
      <c r="A45" s="698"/>
      <c r="B45" s="940" t="s">
        <v>541</v>
      </c>
      <c r="C45" s="940"/>
      <c r="D45" s="698">
        <v>2</v>
      </c>
      <c r="E45" s="698">
        <v>12</v>
      </c>
      <c r="F45" s="698">
        <v>0.17499999999999999</v>
      </c>
      <c r="G45" s="698">
        <v>0.35199999999999998</v>
      </c>
      <c r="H45" s="698"/>
      <c r="I45" s="701">
        <f>D45*F45*G45</f>
        <v>0.12319999999999999</v>
      </c>
      <c r="J45" s="698" t="s">
        <v>95</v>
      </c>
      <c r="K45" s="698">
        <f>E45*7.85</f>
        <v>94.199999999999989</v>
      </c>
      <c r="L45" s="702">
        <f t="shared" si="2"/>
        <v>11.605439999999998</v>
      </c>
      <c r="M45" s="698"/>
    </row>
    <row r="46" spans="1:14" x14ac:dyDescent="0.2">
      <c r="A46" s="698"/>
      <c r="B46" s="940" t="s">
        <v>542</v>
      </c>
      <c r="C46" s="940"/>
      <c r="D46" s="698">
        <v>2</v>
      </c>
      <c r="E46" s="698">
        <v>12</v>
      </c>
      <c r="F46" s="701">
        <v>1</v>
      </c>
      <c r="G46" s="698">
        <f>G45</f>
        <v>0.35199999999999998</v>
      </c>
      <c r="H46" s="698"/>
      <c r="I46" s="698">
        <f>D46*F46*G46</f>
        <v>0.70399999999999996</v>
      </c>
      <c r="J46" s="698" t="s">
        <v>95</v>
      </c>
      <c r="K46" s="698">
        <f>E46*7.85</f>
        <v>94.199999999999989</v>
      </c>
      <c r="L46" s="702">
        <f t="shared" si="2"/>
        <v>66.316799999999986</v>
      </c>
      <c r="M46" s="698"/>
    </row>
    <row r="47" spans="1:14" x14ac:dyDescent="0.2">
      <c r="A47" s="698"/>
      <c r="B47" s="940" t="s">
        <v>544</v>
      </c>
      <c r="C47" s="940"/>
      <c r="D47" s="698">
        <v>2</v>
      </c>
      <c r="E47" s="698">
        <v>12</v>
      </c>
      <c r="F47" s="698">
        <v>0.17499999999999999</v>
      </c>
      <c r="G47" s="698">
        <v>0.35199999999999998</v>
      </c>
      <c r="H47" s="698"/>
      <c r="I47" s="701">
        <f>D47*F47*G47</f>
        <v>0.12319999999999999</v>
      </c>
      <c r="J47" s="698" t="s">
        <v>95</v>
      </c>
      <c r="K47" s="698">
        <f>E47*7.85</f>
        <v>94.199999999999989</v>
      </c>
      <c r="L47" s="702">
        <f t="shared" si="2"/>
        <v>11.605439999999998</v>
      </c>
      <c r="M47" s="698"/>
    </row>
    <row r="48" spans="1:14" x14ac:dyDescent="0.2">
      <c r="A48" s="698">
        <v>11</v>
      </c>
      <c r="B48" s="940" t="s">
        <v>545</v>
      </c>
      <c r="C48" s="940"/>
      <c r="D48" s="698">
        <f>2*15</f>
        <v>30</v>
      </c>
      <c r="E48" s="698">
        <v>10</v>
      </c>
      <c r="F48" s="708">
        <f>(0.275-0.012)/2</f>
        <v>0.13150000000000001</v>
      </c>
      <c r="G48" s="698"/>
      <c r="H48" s="698">
        <f>H38</f>
        <v>1.6</v>
      </c>
      <c r="I48" s="701">
        <f>D48*F48*H48</f>
        <v>6.3120000000000012</v>
      </c>
      <c r="J48" s="698" t="s">
        <v>95</v>
      </c>
      <c r="K48" s="698">
        <f>E48*7.85</f>
        <v>78.5</v>
      </c>
      <c r="L48" s="709">
        <f t="shared" si="2"/>
        <v>495.49200000000008</v>
      </c>
      <c r="M48" s="698"/>
    </row>
    <row r="49" spans="1:14" x14ac:dyDescent="0.2">
      <c r="A49" s="698">
        <v>12</v>
      </c>
      <c r="B49" s="940" t="s">
        <v>546</v>
      </c>
      <c r="C49" s="940"/>
      <c r="D49" s="698"/>
      <c r="E49" s="698"/>
      <c r="F49" s="698"/>
      <c r="G49" s="698"/>
      <c r="H49" s="698"/>
      <c r="I49" s="698"/>
      <c r="J49" s="698"/>
      <c r="K49" s="698"/>
      <c r="L49" s="702">
        <f t="shared" si="2"/>
        <v>0</v>
      </c>
      <c r="M49" s="698"/>
    </row>
    <row r="50" spans="1:14" x14ac:dyDescent="0.2">
      <c r="A50" s="698"/>
      <c r="B50" s="940" t="s">
        <v>548</v>
      </c>
      <c r="C50" s="940"/>
      <c r="D50" s="698">
        <v>0</v>
      </c>
      <c r="E50" s="698">
        <v>10</v>
      </c>
      <c r="F50" s="943">
        <f>(0.577*0.175)+0.5*(0.577+0.37)*0.05</f>
        <v>0.12464999999999998</v>
      </c>
      <c r="G50" s="943"/>
      <c r="H50" s="943"/>
      <c r="I50" s="698">
        <f>F50*D50</f>
        <v>0</v>
      </c>
      <c r="J50" s="698" t="s">
        <v>95</v>
      </c>
      <c r="K50" s="698">
        <f>E50*7.85</f>
        <v>78.5</v>
      </c>
      <c r="L50" s="709">
        <f t="shared" si="2"/>
        <v>0</v>
      </c>
      <c r="M50" s="698"/>
    </row>
    <row r="51" spans="1:14" x14ac:dyDescent="0.2">
      <c r="A51" s="698"/>
      <c r="B51" s="940" t="s">
        <v>550</v>
      </c>
      <c r="C51" s="940"/>
      <c r="D51" s="710">
        <v>14</v>
      </c>
      <c r="E51" s="698">
        <v>10</v>
      </c>
      <c r="F51" s="943">
        <f>(0.2*0.05)+0.5*(0.2+0.12)*0.16</f>
        <v>3.5600000000000007E-2</v>
      </c>
      <c r="G51" s="943"/>
      <c r="H51" s="943"/>
      <c r="I51" s="701">
        <f>F51*D51</f>
        <v>0.49840000000000007</v>
      </c>
      <c r="J51" s="698" t="s">
        <v>95</v>
      </c>
      <c r="K51" s="698">
        <f>E51*7.85</f>
        <v>78.5</v>
      </c>
      <c r="L51" s="709">
        <f t="shared" si="2"/>
        <v>39.124400000000009</v>
      </c>
      <c r="M51" s="698"/>
    </row>
    <row r="52" spans="1:14" x14ac:dyDescent="0.2">
      <c r="A52" s="698"/>
      <c r="B52" s="940" t="s">
        <v>552</v>
      </c>
      <c r="C52" s="940"/>
      <c r="D52" s="710">
        <v>0</v>
      </c>
      <c r="E52" s="698">
        <v>10</v>
      </c>
      <c r="F52" s="943">
        <f>(0.392*0.05)+0.5*(0.392+0.298)*0.05</f>
        <v>3.6850000000000001E-2</v>
      </c>
      <c r="G52" s="943"/>
      <c r="H52" s="943"/>
      <c r="I52" s="698">
        <f>F52*D52</f>
        <v>0</v>
      </c>
      <c r="J52" s="698" t="s">
        <v>95</v>
      </c>
      <c r="K52" s="698">
        <f>E52*7.85</f>
        <v>78.5</v>
      </c>
      <c r="L52" s="709">
        <f t="shared" si="2"/>
        <v>0</v>
      </c>
      <c r="M52" s="698"/>
    </row>
    <row r="53" spans="1:14" x14ac:dyDescent="0.2">
      <c r="A53" s="698">
        <v>13</v>
      </c>
      <c r="B53" s="944" t="s">
        <v>553</v>
      </c>
      <c r="C53" s="944"/>
      <c r="D53" s="710">
        <f>2*7</f>
        <v>14</v>
      </c>
      <c r="E53" s="698"/>
      <c r="F53" s="700">
        <f>$P$21-$P$9-0.02</f>
        <v>1.7549999999999999</v>
      </c>
      <c r="G53" s="705"/>
      <c r="H53" s="705"/>
      <c r="I53" s="698">
        <f>F53*D53</f>
        <v>24.57</v>
      </c>
      <c r="J53" s="698" t="s">
        <v>554</v>
      </c>
      <c r="K53" s="698">
        <v>14.9</v>
      </c>
      <c r="L53" s="709">
        <f t="shared" si="2"/>
        <v>366.09300000000002</v>
      </c>
      <c r="M53" s="698"/>
    </row>
    <row r="54" spans="1:14" x14ac:dyDescent="0.2">
      <c r="A54" s="698">
        <v>14</v>
      </c>
      <c r="B54" s="940" t="s">
        <v>556</v>
      </c>
      <c r="C54" s="940"/>
      <c r="D54" s="698">
        <f>D53</f>
        <v>14</v>
      </c>
      <c r="E54" s="698"/>
      <c r="F54" s="705">
        <f>F53</f>
        <v>1.7549999999999999</v>
      </c>
      <c r="G54" s="705"/>
      <c r="H54" s="705"/>
      <c r="I54" s="698">
        <f>D54*F54</f>
        <v>24.57</v>
      </c>
      <c r="J54" s="698" t="s">
        <v>554</v>
      </c>
      <c r="K54" s="698">
        <v>14.9</v>
      </c>
      <c r="L54" s="709">
        <f t="shared" si="2"/>
        <v>366.09300000000002</v>
      </c>
      <c r="M54" s="698"/>
    </row>
    <row r="55" spans="1:14" x14ac:dyDescent="0.2">
      <c r="A55" s="698">
        <v>15</v>
      </c>
      <c r="B55" s="940" t="s">
        <v>557</v>
      </c>
      <c r="C55" s="940"/>
      <c r="D55" s="706">
        <f>2*7*2</f>
        <v>28</v>
      </c>
      <c r="E55" s="720"/>
      <c r="F55" s="705">
        <v>1.6</v>
      </c>
      <c r="G55" s="705"/>
      <c r="H55" s="705"/>
      <c r="I55" s="698">
        <f>F55*D55</f>
        <v>44.800000000000004</v>
      </c>
      <c r="J55" s="698" t="s">
        <v>554</v>
      </c>
      <c r="K55" s="698">
        <v>14.9</v>
      </c>
      <c r="L55" s="702">
        <f t="shared" si="2"/>
        <v>667.5200000000001</v>
      </c>
      <c r="M55" s="698"/>
    </row>
    <row r="56" spans="1:14" x14ac:dyDescent="0.2">
      <c r="A56" s="698">
        <v>16</v>
      </c>
      <c r="B56" s="940" t="s">
        <v>558</v>
      </c>
      <c r="C56" s="940"/>
      <c r="D56" s="706">
        <v>7</v>
      </c>
      <c r="E56" s="706">
        <v>10</v>
      </c>
      <c r="F56" s="943">
        <f>(0.528*0.25)+0.5*(0.528+0.345)*0.075</f>
        <v>0.16473750000000001</v>
      </c>
      <c r="G56" s="943"/>
      <c r="H56" s="943"/>
      <c r="I56" s="701">
        <f>D56*F56</f>
        <v>1.1531625000000001</v>
      </c>
      <c r="J56" s="701" t="s">
        <v>95</v>
      </c>
      <c r="K56" s="698">
        <f>7.85*E56</f>
        <v>78.5</v>
      </c>
      <c r="L56" s="702">
        <f t="shared" si="2"/>
        <v>90.523256250000003</v>
      </c>
      <c r="M56" s="698"/>
    </row>
    <row r="57" spans="1:14" x14ac:dyDescent="0.2">
      <c r="A57" s="698">
        <v>17</v>
      </c>
      <c r="B57" s="940" t="s">
        <v>559</v>
      </c>
      <c r="C57" s="940"/>
      <c r="D57" s="706">
        <f>2*D56</f>
        <v>14</v>
      </c>
      <c r="E57" s="706">
        <v>10</v>
      </c>
      <c r="F57" s="943">
        <f>(0.336*0.291)+(0.093*0.243)+0.5*0.083*0.093</f>
        <v>0.1242345</v>
      </c>
      <c r="G57" s="943"/>
      <c r="H57" s="943"/>
      <c r="I57" s="701">
        <f>F57*D57</f>
        <v>1.7392829999999999</v>
      </c>
      <c r="J57" s="701" t="s">
        <v>95</v>
      </c>
      <c r="K57" s="698">
        <f>7.85*E57</f>
        <v>78.5</v>
      </c>
      <c r="L57" s="702">
        <f t="shared" si="2"/>
        <v>136.5337155</v>
      </c>
      <c r="M57" s="698"/>
    </row>
    <row r="58" spans="1:14" x14ac:dyDescent="0.2">
      <c r="A58" s="698">
        <v>18</v>
      </c>
      <c r="B58" s="940" t="s">
        <v>560</v>
      </c>
      <c r="C58" s="940"/>
      <c r="D58" s="698">
        <v>14</v>
      </c>
      <c r="E58" s="698">
        <v>10</v>
      </c>
      <c r="F58" s="943">
        <f>0.135*0.11+0.2*0.1+0.5*0.035*0.2</f>
        <v>3.8350000000000009E-2</v>
      </c>
      <c r="G58" s="943"/>
      <c r="H58" s="943"/>
      <c r="I58" s="701">
        <f>F58*D58</f>
        <v>0.53690000000000015</v>
      </c>
      <c r="J58" s="701" t="s">
        <v>95</v>
      </c>
      <c r="K58" s="698">
        <f>7.85*E58</f>
        <v>78.5</v>
      </c>
      <c r="L58" s="702">
        <f t="shared" si="2"/>
        <v>42.146650000000015</v>
      </c>
      <c r="M58" s="698"/>
    </row>
    <row r="59" spans="1:14" x14ac:dyDescent="0.2">
      <c r="A59" s="698">
        <v>19</v>
      </c>
      <c r="B59" s="940" t="s">
        <v>561</v>
      </c>
      <c r="C59" s="940"/>
      <c r="D59" s="698">
        <v>24</v>
      </c>
      <c r="E59" s="698">
        <v>10</v>
      </c>
      <c r="F59" s="705">
        <f>F48</f>
        <v>0.13150000000000001</v>
      </c>
      <c r="G59" s="705"/>
      <c r="H59" s="705">
        <f>H48</f>
        <v>1.6</v>
      </c>
      <c r="I59" s="701">
        <f>H59*F59*D59</f>
        <v>5.0496000000000008</v>
      </c>
      <c r="J59" s="701" t="s">
        <v>95</v>
      </c>
      <c r="K59" s="698">
        <f>7.85*E59</f>
        <v>78.5</v>
      </c>
      <c r="L59" s="702">
        <f t="shared" si="2"/>
        <v>396.39360000000005</v>
      </c>
      <c r="M59" s="698"/>
    </row>
    <row r="60" spans="1:14" x14ac:dyDescent="0.2">
      <c r="A60" s="698"/>
      <c r="B60" s="698"/>
      <c r="C60" s="698"/>
      <c r="D60" s="698"/>
      <c r="E60" s="698"/>
      <c r="F60" s="698"/>
      <c r="G60" s="698"/>
      <c r="H60" s="698"/>
      <c r="I60" s="698"/>
      <c r="J60" s="698"/>
      <c r="K60" s="698"/>
      <c r="L60" s="721">
        <f>SUM(L35:L59)</f>
        <v>11059.595523750002</v>
      </c>
      <c r="M60" s="727"/>
      <c r="N60" s="723"/>
    </row>
    <row r="61" spans="1:14" x14ac:dyDescent="0.2">
      <c r="A61" s="698"/>
      <c r="B61" s="698"/>
      <c r="C61" s="698"/>
      <c r="D61" s="698"/>
      <c r="E61" s="698"/>
      <c r="F61" s="698"/>
      <c r="G61" s="698"/>
      <c r="H61" s="698"/>
      <c r="I61" s="698"/>
      <c r="J61" s="698"/>
      <c r="K61" s="698"/>
      <c r="L61" s="728">
        <f>L60/1000*3</f>
        <v>33.178786571250001</v>
      </c>
      <c r="M61" s="726">
        <f>L61*$C$3</f>
        <v>0</v>
      </c>
      <c r="N61" s="723"/>
    </row>
    <row r="62" spans="1:14" x14ac:dyDescent="0.2">
      <c r="A62" s="698"/>
      <c r="B62" s="939" t="s">
        <v>547</v>
      </c>
      <c r="C62" s="939"/>
      <c r="D62" s="698"/>
      <c r="E62" s="698"/>
      <c r="F62" s="698"/>
      <c r="G62" s="698"/>
      <c r="H62" s="698"/>
      <c r="I62" s="698"/>
      <c r="J62" s="698"/>
      <c r="K62" s="698"/>
      <c r="L62" s="698"/>
      <c r="M62" s="698"/>
    </row>
    <row r="63" spans="1:14" x14ac:dyDescent="0.2">
      <c r="A63" s="698">
        <v>1</v>
      </c>
      <c r="B63" s="940" t="s">
        <v>563</v>
      </c>
      <c r="C63" s="940"/>
      <c r="D63" s="698">
        <v>4</v>
      </c>
      <c r="E63" s="698">
        <v>16</v>
      </c>
      <c r="F63" s="700">
        <f>($P$21-$P$9)*COS(RADIANS($P$3))</f>
        <v>1.7480337615966692</v>
      </c>
      <c r="G63" s="698">
        <f>+$P$9</f>
        <v>0.72499999999999998</v>
      </c>
      <c r="H63" s="698"/>
      <c r="I63" s="701">
        <f>D63*F63*G63</f>
        <v>5.0692979086303405</v>
      </c>
      <c r="J63" s="698" t="s">
        <v>95</v>
      </c>
      <c r="K63" s="698">
        <f>7.85*E63</f>
        <v>125.6</v>
      </c>
      <c r="L63" s="702">
        <f t="shared" ref="L63:L75" si="3">I63*K63</f>
        <v>636.70381732397072</v>
      </c>
      <c r="M63" s="698"/>
      <c r="N63" s="207"/>
    </row>
    <row r="64" spans="1:14" x14ac:dyDescent="0.2">
      <c r="A64" s="698">
        <v>2</v>
      </c>
      <c r="B64" s="940" t="s">
        <v>533</v>
      </c>
      <c r="C64" s="940"/>
      <c r="D64" s="698">
        <v>4</v>
      </c>
      <c r="E64" s="698">
        <v>12</v>
      </c>
      <c r="F64" s="701">
        <f>F63</f>
        <v>1.7480337615966692</v>
      </c>
      <c r="G64" s="698"/>
      <c r="H64" s="698">
        <f>+$P$22</f>
        <v>1</v>
      </c>
      <c r="I64" s="701">
        <f>D64*F64*H64</f>
        <v>6.9921350463866769</v>
      </c>
      <c r="J64" s="698" t="s">
        <v>554</v>
      </c>
      <c r="K64" s="698">
        <f>7.85*E64</f>
        <v>94.199999999999989</v>
      </c>
      <c r="L64" s="702">
        <f t="shared" si="3"/>
        <v>658.65912136962493</v>
      </c>
      <c r="M64" s="698"/>
      <c r="N64" s="207"/>
    </row>
    <row r="65" spans="1:14" x14ac:dyDescent="0.2">
      <c r="A65" s="698">
        <v>3</v>
      </c>
      <c r="B65" s="940" t="s">
        <v>564</v>
      </c>
      <c r="C65" s="940"/>
      <c r="D65" s="698">
        <v>4</v>
      </c>
      <c r="E65" s="698">
        <v>12</v>
      </c>
      <c r="F65" s="701">
        <f>F64</f>
        <v>1.7480337615966692</v>
      </c>
      <c r="G65" s="698">
        <v>0.375</v>
      </c>
      <c r="H65" s="698"/>
      <c r="I65" s="701">
        <f>D65*F65*G65</f>
        <v>2.6220506423950036</v>
      </c>
      <c r="J65" s="698" t="s">
        <v>554</v>
      </c>
      <c r="K65" s="698">
        <f>7.85*E65</f>
        <v>94.199999999999989</v>
      </c>
      <c r="L65" s="702">
        <f t="shared" si="3"/>
        <v>246.99717051360932</v>
      </c>
      <c r="M65" s="698"/>
    </row>
    <row r="66" spans="1:14" x14ac:dyDescent="0.2">
      <c r="A66" s="698">
        <v>4</v>
      </c>
      <c r="B66" s="940" t="s">
        <v>565</v>
      </c>
      <c r="C66" s="940"/>
      <c r="D66" s="698">
        <v>16</v>
      </c>
      <c r="E66" s="698">
        <v>12</v>
      </c>
      <c r="F66" s="698">
        <v>0.4</v>
      </c>
      <c r="G66" s="698"/>
      <c r="H66" s="698">
        <f>+H64</f>
        <v>1</v>
      </c>
      <c r="I66" s="701">
        <f>D66*F66*H66</f>
        <v>6.4</v>
      </c>
      <c r="J66" s="698" t="s">
        <v>554</v>
      </c>
      <c r="K66" s="698">
        <f>7.85*E66</f>
        <v>94.199999999999989</v>
      </c>
      <c r="L66" s="702">
        <f t="shared" si="3"/>
        <v>602.88</v>
      </c>
      <c r="M66" s="698"/>
    </row>
    <row r="67" spans="1:14" x14ac:dyDescent="0.2">
      <c r="A67" s="698">
        <v>5</v>
      </c>
      <c r="B67" s="940" t="s">
        <v>545</v>
      </c>
      <c r="C67" s="940"/>
      <c r="D67" s="698">
        <v>16</v>
      </c>
      <c r="E67" s="698">
        <v>12</v>
      </c>
      <c r="F67" s="943">
        <f>0.025*0.225+0.025*0.2+0.5*0.225*0.225</f>
        <v>3.5937500000000004E-2</v>
      </c>
      <c r="G67" s="943"/>
      <c r="H67" s="943"/>
      <c r="I67" s="698">
        <f>D67*F67</f>
        <v>0.57500000000000007</v>
      </c>
      <c r="J67" s="698" t="s">
        <v>95</v>
      </c>
      <c r="K67" s="698">
        <f>E67*7.85</f>
        <v>94.199999999999989</v>
      </c>
      <c r="L67" s="702">
        <f t="shared" si="3"/>
        <v>54.164999999999999</v>
      </c>
      <c r="M67" s="698"/>
    </row>
    <row r="68" spans="1:14" x14ac:dyDescent="0.2">
      <c r="A68" s="698">
        <v>6</v>
      </c>
      <c r="B68" s="940" t="s">
        <v>566</v>
      </c>
      <c r="C68" s="940"/>
      <c r="D68" s="698">
        <v>8</v>
      </c>
      <c r="E68" s="698">
        <v>12</v>
      </c>
      <c r="F68" s="698">
        <v>0.42499999999999999</v>
      </c>
      <c r="G68" s="698">
        <v>1.028</v>
      </c>
      <c r="H68" s="698"/>
      <c r="I68" s="701">
        <f>D68*F68*G68</f>
        <v>3.4952000000000001</v>
      </c>
      <c r="J68" s="698" t="s">
        <v>95</v>
      </c>
      <c r="K68" s="698">
        <f>E68*7.85</f>
        <v>94.199999999999989</v>
      </c>
      <c r="L68" s="702">
        <f t="shared" si="3"/>
        <v>329.24784</v>
      </c>
      <c r="M68" s="698"/>
    </row>
    <row r="69" spans="1:14" x14ac:dyDescent="0.2">
      <c r="A69" s="698">
        <v>7</v>
      </c>
      <c r="B69" s="944" t="s">
        <v>553</v>
      </c>
      <c r="C69" s="944"/>
      <c r="D69" s="698">
        <f>2*7</f>
        <v>14</v>
      </c>
      <c r="E69" s="698"/>
      <c r="F69" s="700">
        <f>$P$21-$P$9-0.02</f>
        <v>1.7549999999999999</v>
      </c>
      <c r="G69" s="705"/>
      <c r="H69" s="705"/>
      <c r="I69" s="698">
        <f>F69*D69</f>
        <v>24.57</v>
      </c>
      <c r="J69" s="698" t="s">
        <v>554</v>
      </c>
      <c r="K69" s="698">
        <v>14.9</v>
      </c>
      <c r="L69" s="702">
        <f t="shared" si="3"/>
        <v>366.09300000000002</v>
      </c>
      <c r="M69" s="698"/>
    </row>
    <row r="70" spans="1:14" x14ac:dyDescent="0.2">
      <c r="A70" s="698">
        <v>8</v>
      </c>
      <c r="B70" s="940" t="s">
        <v>567</v>
      </c>
      <c r="C70" s="940"/>
      <c r="D70" s="698">
        <v>0</v>
      </c>
      <c r="E70" s="698"/>
      <c r="F70" s="705">
        <v>1.92</v>
      </c>
      <c r="G70" s="705"/>
      <c r="H70" s="705"/>
      <c r="I70" s="698">
        <f>D70*F70</f>
        <v>0</v>
      </c>
      <c r="J70" s="698" t="s">
        <v>554</v>
      </c>
      <c r="K70" s="698">
        <v>14.9</v>
      </c>
      <c r="L70" s="702">
        <f t="shared" si="3"/>
        <v>0</v>
      </c>
      <c r="M70" s="698"/>
    </row>
    <row r="71" spans="1:14" x14ac:dyDescent="0.2">
      <c r="A71" s="698">
        <v>9</v>
      </c>
      <c r="B71" s="940" t="s">
        <v>556</v>
      </c>
      <c r="C71" s="940"/>
      <c r="D71" s="698">
        <f>D69</f>
        <v>14</v>
      </c>
      <c r="E71" s="698"/>
      <c r="F71" s="705">
        <f>F69</f>
        <v>1.7549999999999999</v>
      </c>
      <c r="G71" s="705"/>
      <c r="H71" s="705"/>
      <c r="I71" s="698">
        <f>D71*F71</f>
        <v>24.57</v>
      </c>
      <c r="J71" s="698" t="s">
        <v>554</v>
      </c>
      <c r="K71" s="698">
        <v>14.9</v>
      </c>
      <c r="L71" s="702">
        <f t="shared" si="3"/>
        <v>366.09300000000002</v>
      </c>
      <c r="M71" s="698"/>
    </row>
    <row r="72" spans="1:14" x14ac:dyDescent="0.2">
      <c r="A72" s="698">
        <v>10</v>
      </c>
      <c r="B72" s="940" t="s">
        <v>557</v>
      </c>
      <c r="C72" s="940"/>
      <c r="D72" s="706">
        <f>2*7*2</f>
        <v>28</v>
      </c>
      <c r="E72" s="720"/>
      <c r="F72" s="705">
        <v>1.6</v>
      </c>
      <c r="G72" s="705"/>
      <c r="H72" s="705"/>
      <c r="I72" s="698">
        <f>F72*D72</f>
        <v>44.800000000000004</v>
      </c>
      <c r="J72" s="698" t="s">
        <v>554</v>
      </c>
      <c r="K72" s="698">
        <v>14.9</v>
      </c>
      <c r="L72" s="702">
        <f t="shared" si="3"/>
        <v>667.5200000000001</v>
      </c>
      <c r="M72" s="698"/>
    </row>
    <row r="73" spans="1:14" x14ac:dyDescent="0.2">
      <c r="A73" s="698">
        <v>11</v>
      </c>
      <c r="B73" s="940" t="s">
        <v>558</v>
      </c>
      <c r="C73" s="940"/>
      <c r="D73" s="706">
        <v>7</v>
      </c>
      <c r="E73" s="706">
        <v>10</v>
      </c>
      <c r="F73" s="943">
        <f>(0.528*0.25)+0.5*(0.528+0.345)*0.075</f>
        <v>0.16473750000000001</v>
      </c>
      <c r="G73" s="943"/>
      <c r="H73" s="943"/>
      <c r="I73" s="701">
        <f>D73*F73</f>
        <v>1.1531625000000001</v>
      </c>
      <c r="J73" s="701" t="s">
        <v>95</v>
      </c>
      <c r="K73" s="698">
        <f>7.85*E73</f>
        <v>78.5</v>
      </c>
      <c r="L73" s="702">
        <f t="shared" si="3"/>
        <v>90.523256250000003</v>
      </c>
      <c r="M73" s="698"/>
    </row>
    <row r="74" spans="1:14" x14ac:dyDescent="0.2">
      <c r="A74" s="698"/>
      <c r="B74" s="940" t="s">
        <v>559</v>
      </c>
      <c r="C74" s="940"/>
      <c r="D74" s="706">
        <f>2*D73</f>
        <v>14</v>
      </c>
      <c r="E74" s="706">
        <v>10</v>
      </c>
      <c r="F74" s="943">
        <f>(0.336*0.291)+(0.093*0.243)+0.5*0.083*0.093</f>
        <v>0.1242345</v>
      </c>
      <c r="G74" s="943"/>
      <c r="H74" s="943"/>
      <c r="I74" s="701">
        <f>F74*D74</f>
        <v>1.7392829999999999</v>
      </c>
      <c r="J74" s="701" t="s">
        <v>95</v>
      </c>
      <c r="K74" s="698">
        <f>7.85*E74</f>
        <v>78.5</v>
      </c>
      <c r="L74" s="702">
        <f t="shared" si="3"/>
        <v>136.5337155</v>
      </c>
      <c r="M74" s="698"/>
    </row>
    <row r="75" spans="1:14" x14ac:dyDescent="0.2">
      <c r="A75" s="698"/>
      <c r="B75" s="940" t="s">
        <v>560</v>
      </c>
      <c r="C75" s="940"/>
      <c r="D75" s="698">
        <v>14</v>
      </c>
      <c r="E75" s="698">
        <v>10</v>
      </c>
      <c r="F75" s="943">
        <f>0.135*0.11+0.2*0.1+0.5*0.035*0.2</f>
        <v>3.8350000000000009E-2</v>
      </c>
      <c r="G75" s="943"/>
      <c r="H75" s="943"/>
      <c r="I75" s="701">
        <f>F75*D75</f>
        <v>0.53690000000000015</v>
      </c>
      <c r="J75" s="701" t="s">
        <v>95</v>
      </c>
      <c r="K75" s="698">
        <f>7.85*E75</f>
        <v>78.5</v>
      </c>
      <c r="L75" s="702">
        <f t="shared" si="3"/>
        <v>42.146650000000015</v>
      </c>
      <c r="M75" s="698"/>
    </row>
    <row r="76" spans="1:14" x14ac:dyDescent="0.2">
      <c r="A76" s="698"/>
      <c r="B76" s="698"/>
      <c r="C76" s="698"/>
      <c r="D76" s="698"/>
      <c r="E76" s="698"/>
      <c r="F76" s="698"/>
      <c r="G76" s="698"/>
      <c r="H76" s="698"/>
      <c r="I76" s="698"/>
      <c r="J76" s="698"/>
      <c r="K76" s="698"/>
      <c r="L76" s="721">
        <f>SUM(L63:L75)</f>
        <v>4197.5625709572041</v>
      </c>
      <c r="M76" s="727"/>
      <c r="N76" s="723"/>
    </row>
    <row r="77" spans="1:14" x14ac:dyDescent="0.2">
      <c r="A77" s="698"/>
      <c r="B77" s="698"/>
      <c r="C77" s="698"/>
      <c r="D77" s="698"/>
      <c r="E77" s="698"/>
      <c r="F77" s="698"/>
      <c r="G77" s="698"/>
      <c r="H77" s="698"/>
      <c r="I77" s="698"/>
      <c r="J77" s="698"/>
      <c r="K77" s="698"/>
      <c r="L77" s="728">
        <f>L76/1000*2</f>
        <v>8.3951251419144075</v>
      </c>
      <c r="M77" s="726">
        <f>L77*$C$3</f>
        <v>0</v>
      </c>
      <c r="N77" s="723"/>
    </row>
    <row r="78" spans="1:14" x14ac:dyDescent="0.2">
      <c r="A78" s="698"/>
      <c r="B78" s="698"/>
      <c r="C78" s="698"/>
      <c r="D78" s="698"/>
      <c r="E78" s="698"/>
      <c r="F78" s="698"/>
      <c r="G78" s="698"/>
      <c r="H78" s="698"/>
      <c r="I78" s="698"/>
      <c r="J78" s="698"/>
      <c r="K78" s="698"/>
      <c r="L78" s="711" t="s">
        <v>446</v>
      </c>
      <c r="M78" s="712">
        <f>SUM(M33:M77)</f>
        <v>0</v>
      </c>
    </row>
    <row r="79" spans="1:14" x14ac:dyDescent="0.2">
      <c r="A79" s="713"/>
      <c r="B79" s="945" t="s">
        <v>568</v>
      </c>
      <c r="C79" s="945"/>
      <c r="D79" s="713"/>
      <c r="E79" s="713"/>
      <c r="F79" s="713"/>
      <c r="G79" s="713"/>
      <c r="H79" s="713"/>
      <c r="I79" s="713"/>
      <c r="J79" s="713"/>
      <c r="K79" s="728"/>
      <c r="L79" s="715"/>
      <c r="M79" s="713"/>
    </row>
    <row r="80" spans="1:14" x14ac:dyDescent="0.2">
      <c r="A80" s="713">
        <v>1</v>
      </c>
      <c r="B80" s="946" t="s">
        <v>569</v>
      </c>
      <c r="C80" s="946"/>
      <c r="D80" s="713">
        <v>2</v>
      </c>
      <c r="E80" s="713"/>
      <c r="F80" s="713">
        <v>23.9</v>
      </c>
      <c r="G80" s="713"/>
      <c r="H80" s="713"/>
      <c r="I80" s="713">
        <f>ROUND((F80/0.11),0)*2</f>
        <v>434</v>
      </c>
      <c r="J80" s="713" t="s">
        <v>283</v>
      </c>
      <c r="K80" s="713"/>
      <c r="L80" s="713">
        <f>I80*D80</f>
        <v>868</v>
      </c>
      <c r="M80" s="713"/>
    </row>
    <row r="81" spans="1:13" x14ac:dyDescent="0.2">
      <c r="A81" s="713">
        <v>2</v>
      </c>
      <c r="B81" s="946" t="s">
        <v>570</v>
      </c>
      <c r="C81" s="946"/>
      <c r="D81" s="713">
        <v>3</v>
      </c>
      <c r="E81" s="713"/>
      <c r="F81" s="713">
        <v>23.9</v>
      </c>
      <c r="G81" s="713"/>
      <c r="H81" s="713"/>
      <c r="I81" s="713">
        <f>ROUND((F81/0.11),0)*2</f>
        <v>434</v>
      </c>
      <c r="J81" s="713" t="s">
        <v>283</v>
      </c>
      <c r="K81" s="713"/>
      <c r="L81" s="713">
        <f>I81*D81</f>
        <v>1302</v>
      </c>
      <c r="M81" s="713"/>
    </row>
    <row r="82" spans="1:13" x14ac:dyDescent="0.2">
      <c r="A82" s="713">
        <v>3</v>
      </c>
      <c r="B82" s="946" t="s">
        <v>571</v>
      </c>
      <c r="C82" s="946"/>
      <c r="D82" s="713">
        <f>2*4</f>
        <v>8</v>
      </c>
      <c r="E82" s="713"/>
      <c r="F82" s="714">
        <f>F63</f>
        <v>1.7480337615966692</v>
      </c>
      <c r="G82" s="713"/>
      <c r="H82" s="713"/>
      <c r="I82" s="713">
        <f>ROUND((F82/0.11),0)*2</f>
        <v>32</v>
      </c>
      <c r="J82" s="713" t="s">
        <v>283</v>
      </c>
      <c r="K82" s="713"/>
      <c r="L82" s="713">
        <f>I82*D82</f>
        <v>256</v>
      </c>
      <c r="M82" s="713"/>
    </row>
    <row r="83" spans="1:13" x14ac:dyDescent="0.2">
      <c r="A83" s="713"/>
      <c r="B83" s="946"/>
      <c r="C83" s="946"/>
      <c r="D83" s="713"/>
      <c r="E83" s="713"/>
      <c r="F83" s="713"/>
      <c r="G83" s="713"/>
      <c r="H83" s="713"/>
      <c r="I83" s="713"/>
      <c r="J83" s="713"/>
      <c r="K83" s="713"/>
      <c r="L83" s="715">
        <f>SUM(L80:L82)</f>
        <v>2426</v>
      </c>
      <c r="M83" s="715">
        <f>L83</f>
        <v>2426</v>
      </c>
    </row>
    <row r="84" spans="1:13" x14ac:dyDescent="0.2">
      <c r="A84" s="713"/>
      <c r="B84" s="945" t="s">
        <v>572</v>
      </c>
      <c r="C84" s="945"/>
      <c r="D84" s="713"/>
      <c r="E84" s="713"/>
      <c r="F84" s="713"/>
      <c r="G84" s="713"/>
      <c r="H84" s="713"/>
      <c r="I84" s="713"/>
      <c r="J84" s="713"/>
      <c r="K84" s="713"/>
      <c r="L84" s="713"/>
      <c r="M84" s="713"/>
    </row>
    <row r="85" spans="1:13" x14ac:dyDescent="0.2">
      <c r="A85" s="713"/>
      <c r="B85" s="947" t="s">
        <v>573</v>
      </c>
      <c r="C85" s="948"/>
      <c r="D85" s="715">
        <v>5</v>
      </c>
      <c r="E85" s="713"/>
      <c r="F85" s="713"/>
      <c r="G85" s="713"/>
      <c r="H85" s="713"/>
      <c r="I85" s="713"/>
      <c r="J85" s="713"/>
      <c r="K85" s="713"/>
      <c r="L85" s="713"/>
      <c r="M85" s="713"/>
    </row>
    <row r="86" spans="1:13" x14ac:dyDescent="0.2">
      <c r="A86" s="713">
        <v>1</v>
      </c>
      <c r="B86" s="946" t="s">
        <v>574</v>
      </c>
      <c r="C86" s="946"/>
      <c r="D86" s="713">
        <v>2</v>
      </c>
      <c r="E86" s="713"/>
      <c r="F86" s="713">
        <v>16</v>
      </c>
      <c r="G86" s="713"/>
      <c r="H86" s="713"/>
      <c r="I86" s="713">
        <f>F86*D86</f>
        <v>32</v>
      </c>
      <c r="J86" s="713" t="s">
        <v>283</v>
      </c>
      <c r="K86" s="713"/>
      <c r="L86" s="713">
        <f>I86*D85</f>
        <v>160</v>
      </c>
      <c r="M86" s="713"/>
    </row>
    <row r="87" spans="1:13" x14ac:dyDescent="0.2">
      <c r="A87" s="713">
        <v>2</v>
      </c>
      <c r="B87" s="946" t="s">
        <v>575</v>
      </c>
      <c r="C87" s="946"/>
      <c r="D87" s="713">
        <v>2</v>
      </c>
      <c r="E87" s="713"/>
      <c r="F87" s="713">
        <v>22</v>
      </c>
      <c r="G87" s="713"/>
      <c r="H87" s="713"/>
      <c r="I87" s="713">
        <f>F87*D87</f>
        <v>44</v>
      </c>
      <c r="J87" s="713" t="s">
        <v>283</v>
      </c>
      <c r="K87" s="713"/>
      <c r="L87" s="713">
        <f>I87*D85</f>
        <v>220</v>
      </c>
      <c r="M87" s="713"/>
    </row>
    <row r="88" spans="1:13" x14ac:dyDescent="0.2">
      <c r="A88" s="713">
        <v>3</v>
      </c>
      <c r="B88" s="946" t="s">
        <v>576</v>
      </c>
      <c r="C88" s="946"/>
      <c r="D88" s="713">
        <v>2</v>
      </c>
      <c r="E88" s="713"/>
      <c r="F88" s="713">
        <v>12</v>
      </c>
      <c r="G88" s="713"/>
      <c r="H88" s="713"/>
      <c r="I88" s="713">
        <f>F88*D88</f>
        <v>24</v>
      </c>
      <c r="J88" s="713" t="s">
        <v>283</v>
      </c>
      <c r="K88" s="713"/>
      <c r="L88" s="713">
        <f>I88*D86</f>
        <v>48</v>
      </c>
      <c r="M88" s="713"/>
    </row>
    <row r="89" spans="1:13" x14ac:dyDescent="0.2">
      <c r="A89" s="713">
        <v>4</v>
      </c>
      <c r="B89" s="949" t="s">
        <v>577</v>
      </c>
      <c r="C89" s="950"/>
      <c r="D89" s="713">
        <f>D66</f>
        <v>16</v>
      </c>
      <c r="E89" s="713"/>
      <c r="F89" s="713">
        <v>16</v>
      </c>
      <c r="G89" s="713"/>
      <c r="H89" s="713"/>
      <c r="I89" s="713">
        <f>F89*D89</f>
        <v>256</v>
      </c>
      <c r="J89" s="713" t="s">
        <v>283</v>
      </c>
      <c r="K89" s="713"/>
      <c r="L89" s="713">
        <f>I89</f>
        <v>256</v>
      </c>
      <c r="M89" s="713"/>
    </row>
    <row r="90" spans="1:13" x14ac:dyDescent="0.2">
      <c r="A90" s="713"/>
      <c r="B90" s="729"/>
      <c r="C90" s="729"/>
      <c r="D90" s="713"/>
      <c r="E90" s="713"/>
      <c r="F90" s="713"/>
      <c r="G90" s="713"/>
      <c r="H90" s="713"/>
      <c r="I90" s="713"/>
      <c r="J90" s="713"/>
      <c r="K90" s="713"/>
      <c r="L90" s="715">
        <f>SUM(L86:L89)</f>
        <v>684</v>
      </c>
      <c r="M90" s="715">
        <f>L90</f>
        <v>684</v>
      </c>
    </row>
    <row r="91" spans="1:13" x14ac:dyDescent="0.2">
      <c r="A91" s="713"/>
      <c r="B91" s="947" t="s">
        <v>306</v>
      </c>
      <c r="C91" s="948"/>
      <c r="D91" s="715">
        <v>2</v>
      </c>
      <c r="E91" s="713"/>
      <c r="F91" s="713"/>
      <c r="G91" s="713"/>
      <c r="H91" s="713"/>
      <c r="I91" s="713"/>
      <c r="J91" s="713"/>
      <c r="K91" s="713"/>
      <c r="L91" s="713"/>
      <c r="M91" s="713"/>
    </row>
    <row r="92" spans="1:13" x14ac:dyDescent="0.2">
      <c r="A92" s="713">
        <v>1</v>
      </c>
      <c r="B92" s="951" t="s">
        <v>578</v>
      </c>
      <c r="C92" s="951"/>
      <c r="D92" s="713">
        <f>D21</f>
        <v>13</v>
      </c>
      <c r="E92" s="713"/>
      <c r="F92" s="713">
        <v>6</v>
      </c>
      <c r="G92" s="713"/>
      <c r="H92" s="713"/>
      <c r="I92" s="713">
        <f>D92*F92</f>
        <v>78</v>
      </c>
      <c r="J92" s="713" t="s">
        <v>283</v>
      </c>
      <c r="K92" s="713"/>
      <c r="L92" s="713">
        <f>I92*D91</f>
        <v>156</v>
      </c>
      <c r="M92" s="713"/>
    </row>
    <row r="93" spans="1:13" x14ac:dyDescent="0.2">
      <c r="A93" s="713"/>
      <c r="B93" s="952"/>
      <c r="C93" s="952"/>
      <c r="D93" s="713">
        <f>D22</f>
        <v>15</v>
      </c>
      <c r="E93" s="713"/>
      <c r="F93" s="713">
        <v>2</v>
      </c>
      <c r="G93" s="713"/>
      <c r="H93" s="713"/>
      <c r="I93" s="713">
        <f>D93*F93</f>
        <v>30</v>
      </c>
      <c r="J93" s="713" t="s">
        <v>283</v>
      </c>
      <c r="K93" s="713"/>
      <c r="L93" s="713">
        <f>I93*D91</f>
        <v>60</v>
      </c>
      <c r="M93" s="713"/>
    </row>
    <row r="94" spans="1:13" x14ac:dyDescent="0.2">
      <c r="A94" s="713"/>
      <c r="B94" s="952"/>
      <c r="C94" s="952"/>
      <c r="D94" s="713">
        <f>D23</f>
        <v>2</v>
      </c>
      <c r="E94" s="713"/>
      <c r="F94" s="713">
        <v>2</v>
      </c>
      <c r="G94" s="713"/>
      <c r="H94" s="713"/>
      <c r="I94" s="713">
        <f>D94*F94</f>
        <v>4</v>
      </c>
      <c r="J94" s="713" t="s">
        <v>283</v>
      </c>
      <c r="K94" s="713"/>
      <c r="L94" s="713">
        <f>I94*D92</f>
        <v>52</v>
      </c>
      <c r="M94" s="713"/>
    </row>
    <row r="95" spans="1:13" x14ac:dyDescent="0.2">
      <c r="A95" s="713">
        <v>2</v>
      </c>
      <c r="B95" s="951" t="s">
        <v>579</v>
      </c>
      <c r="C95" s="951"/>
      <c r="D95" s="713">
        <f>2*7</f>
        <v>14</v>
      </c>
      <c r="E95" s="713"/>
      <c r="F95" s="713">
        <v>2</v>
      </c>
      <c r="G95" s="713"/>
      <c r="H95" s="713"/>
      <c r="I95" s="713">
        <f>D95*F95</f>
        <v>28</v>
      </c>
      <c r="J95" s="713" t="s">
        <v>283</v>
      </c>
      <c r="K95" s="713"/>
      <c r="L95" s="713">
        <f>I95*D91</f>
        <v>56</v>
      </c>
      <c r="M95" s="713"/>
    </row>
    <row r="96" spans="1:13" x14ac:dyDescent="0.2">
      <c r="A96" s="713">
        <v>3</v>
      </c>
      <c r="B96" s="951" t="s">
        <v>580</v>
      </c>
      <c r="C96" s="951"/>
      <c r="D96" s="713">
        <f>7*2</f>
        <v>14</v>
      </c>
      <c r="E96" s="713"/>
      <c r="F96" s="713">
        <v>4</v>
      </c>
      <c r="G96" s="713"/>
      <c r="H96" s="713"/>
      <c r="I96" s="713">
        <f>D96*F96</f>
        <v>56</v>
      </c>
      <c r="J96" s="713" t="s">
        <v>283</v>
      </c>
      <c r="K96" s="713"/>
      <c r="L96" s="713">
        <f>I96*D91</f>
        <v>112</v>
      </c>
      <c r="M96" s="713"/>
    </row>
    <row r="97" spans="1:13" x14ac:dyDescent="0.2">
      <c r="A97" s="713"/>
      <c r="B97" s="954"/>
      <c r="C97" s="954"/>
      <c r="D97" s="713"/>
      <c r="E97" s="713"/>
      <c r="F97" s="713"/>
      <c r="G97" s="713"/>
      <c r="H97" s="713"/>
      <c r="I97" s="713"/>
      <c r="J97" s="713"/>
      <c r="K97" s="713"/>
      <c r="L97" s="713"/>
      <c r="M97" s="713"/>
    </row>
    <row r="98" spans="1:13" x14ac:dyDescent="0.2">
      <c r="A98" s="947" t="s">
        <v>308</v>
      </c>
      <c r="B98" s="955"/>
      <c r="C98" s="948"/>
      <c r="D98" s="713">
        <v>2</v>
      </c>
      <c r="E98" s="713"/>
      <c r="F98" s="713"/>
      <c r="G98" s="713"/>
      <c r="H98" s="713"/>
      <c r="I98" s="713"/>
      <c r="J98" s="713"/>
      <c r="K98" s="713"/>
      <c r="L98" s="713"/>
      <c r="M98" s="713"/>
    </row>
    <row r="99" spans="1:13" x14ac:dyDescent="0.2">
      <c r="A99" s="713">
        <v>1</v>
      </c>
      <c r="B99" s="951" t="s">
        <v>581</v>
      </c>
      <c r="C99" s="951"/>
      <c r="D99" s="713">
        <f>D28*2</f>
        <v>14</v>
      </c>
      <c r="E99" s="713"/>
      <c r="F99" s="713">
        <v>2</v>
      </c>
      <c r="G99" s="713"/>
      <c r="H99" s="713"/>
      <c r="I99" s="713">
        <f>D99*F99</f>
        <v>28</v>
      </c>
      <c r="J99" s="713" t="s">
        <v>283</v>
      </c>
      <c r="K99" s="713"/>
      <c r="L99" s="713">
        <f>I99*D98</f>
        <v>56</v>
      </c>
      <c r="M99" s="713"/>
    </row>
    <row r="100" spans="1:13" x14ac:dyDescent="0.2">
      <c r="A100" s="713"/>
      <c r="B100" s="952"/>
      <c r="C100" s="952"/>
      <c r="D100" s="713">
        <v>7</v>
      </c>
      <c r="E100" s="713"/>
      <c r="F100" s="713">
        <v>2</v>
      </c>
      <c r="G100" s="713"/>
      <c r="H100" s="713"/>
      <c r="I100" s="713">
        <f>D100*F100</f>
        <v>14</v>
      </c>
      <c r="J100" s="713" t="s">
        <v>283</v>
      </c>
      <c r="K100" s="713"/>
      <c r="L100" s="713">
        <f>I100*D98</f>
        <v>28</v>
      </c>
      <c r="M100" s="713"/>
    </row>
    <row r="101" spans="1:13" x14ac:dyDescent="0.2">
      <c r="A101" s="713">
        <v>2</v>
      </c>
      <c r="B101" s="951" t="s">
        <v>579</v>
      </c>
      <c r="C101" s="951"/>
      <c r="D101" s="713">
        <f>2*7</f>
        <v>14</v>
      </c>
      <c r="E101" s="713"/>
      <c r="F101" s="713">
        <v>2</v>
      </c>
      <c r="G101" s="713"/>
      <c r="H101" s="713"/>
      <c r="I101" s="713">
        <f>D101*F101</f>
        <v>28</v>
      </c>
      <c r="J101" s="713" t="s">
        <v>283</v>
      </c>
      <c r="K101" s="713"/>
      <c r="L101" s="713">
        <f>I101*D98</f>
        <v>56</v>
      </c>
      <c r="M101" s="713"/>
    </row>
    <row r="102" spans="1:13" x14ac:dyDescent="0.2">
      <c r="A102" s="713">
        <v>3</v>
      </c>
      <c r="B102" s="951" t="s">
        <v>580</v>
      </c>
      <c r="C102" s="951"/>
      <c r="D102" s="713">
        <f>14</f>
        <v>14</v>
      </c>
      <c r="E102" s="713"/>
      <c r="F102" s="713">
        <v>2</v>
      </c>
      <c r="G102" s="713"/>
      <c r="H102" s="713"/>
      <c r="I102" s="713">
        <f>D102*F102</f>
        <v>28</v>
      </c>
      <c r="J102" s="713" t="s">
        <v>283</v>
      </c>
      <c r="K102" s="713"/>
      <c r="L102" s="713">
        <f>I102*D98</f>
        <v>56</v>
      </c>
      <c r="M102" s="713"/>
    </row>
    <row r="103" spans="1:13" x14ac:dyDescent="0.2">
      <c r="A103" s="713"/>
      <c r="B103" s="951"/>
      <c r="C103" s="951"/>
      <c r="D103" s="713"/>
      <c r="E103" s="713"/>
      <c r="F103" s="713"/>
      <c r="G103" s="713"/>
      <c r="H103" s="713"/>
      <c r="I103" s="713"/>
      <c r="J103" s="713"/>
      <c r="K103" s="713"/>
      <c r="L103" s="715">
        <f>SUM(L92:L102)</f>
        <v>632</v>
      </c>
      <c r="M103" s="713">
        <f>L103</f>
        <v>632</v>
      </c>
    </row>
    <row r="104" spans="1:13" x14ac:dyDescent="0.2">
      <c r="A104" s="697"/>
      <c r="B104" s="953"/>
      <c r="C104" s="953"/>
      <c r="D104" s="697"/>
      <c r="E104" s="697"/>
      <c r="F104" s="697"/>
      <c r="G104" s="697"/>
      <c r="H104" s="697"/>
      <c r="I104" s="697"/>
      <c r="J104" s="697"/>
      <c r="K104" s="697"/>
      <c r="L104" s="697"/>
      <c r="M104" s="697"/>
    </row>
  </sheetData>
  <mergeCells count="112">
    <mergeCell ref="B94:C94"/>
    <mergeCell ref="B95:C95"/>
    <mergeCell ref="B102:C102"/>
    <mergeCell ref="B103:C103"/>
    <mergeCell ref="B104:C104"/>
    <mergeCell ref="B96:C96"/>
    <mergeCell ref="B97:C97"/>
    <mergeCell ref="A98:C98"/>
    <mergeCell ref="B99:C99"/>
    <mergeCell ref="B100:C100"/>
    <mergeCell ref="B101:C101"/>
    <mergeCell ref="B84:C84"/>
    <mergeCell ref="B85:C85"/>
    <mergeCell ref="B86:C86"/>
    <mergeCell ref="B87:C87"/>
    <mergeCell ref="B88:C88"/>
    <mergeCell ref="B89:C89"/>
    <mergeCell ref="B91:C91"/>
    <mergeCell ref="B92:C92"/>
    <mergeCell ref="B93:C93"/>
    <mergeCell ref="B74:C74"/>
    <mergeCell ref="F74:H74"/>
    <mergeCell ref="B75:C75"/>
    <mergeCell ref="F75:H75"/>
    <mergeCell ref="B79:C79"/>
    <mergeCell ref="B80:C80"/>
    <mergeCell ref="B81:C81"/>
    <mergeCell ref="B82:C82"/>
    <mergeCell ref="B83:C83"/>
    <mergeCell ref="B66:C66"/>
    <mergeCell ref="B67:C67"/>
    <mergeCell ref="F67:H67"/>
    <mergeCell ref="B68:C68"/>
    <mergeCell ref="B69:C69"/>
    <mergeCell ref="B70:C70"/>
    <mergeCell ref="B71:C71"/>
    <mergeCell ref="B72:C72"/>
    <mergeCell ref="B73:C73"/>
    <mergeCell ref="F73:H73"/>
    <mergeCell ref="B57:C57"/>
    <mergeCell ref="F57:H57"/>
    <mergeCell ref="B58:C58"/>
    <mergeCell ref="F58:H58"/>
    <mergeCell ref="B59:C59"/>
    <mergeCell ref="B62:C62"/>
    <mergeCell ref="B63:C63"/>
    <mergeCell ref="B64:C64"/>
    <mergeCell ref="B65:C65"/>
    <mergeCell ref="F50:H50"/>
    <mergeCell ref="B51:C51"/>
    <mergeCell ref="F51:H51"/>
    <mergeCell ref="B52:C52"/>
    <mergeCell ref="F52:H52"/>
    <mergeCell ref="B53:C53"/>
    <mergeCell ref="B54:C54"/>
    <mergeCell ref="B55:C55"/>
    <mergeCell ref="B56:C56"/>
    <mergeCell ref="F56:H56"/>
    <mergeCell ref="B42:C42"/>
    <mergeCell ref="B43:C43"/>
    <mergeCell ref="B44:C44"/>
    <mergeCell ref="B45:C45"/>
    <mergeCell ref="B46:C46"/>
    <mergeCell ref="B47:C47"/>
    <mergeCell ref="B48:C48"/>
    <mergeCell ref="B49:C49"/>
    <mergeCell ref="B50:C50"/>
    <mergeCell ref="B31:C31"/>
    <mergeCell ref="B34:C34"/>
    <mergeCell ref="B35:C35"/>
    <mergeCell ref="B36:C36"/>
    <mergeCell ref="B37:C37"/>
    <mergeCell ref="B38:C38"/>
    <mergeCell ref="B39:C39"/>
    <mergeCell ref="B40:C40"/>
    <mergeCell ref="B41:C41"/>
    <mergeCell ref="B25:C25"/>
    <mergeCell ref="B26:C26"/>
    <mergeCell ref="B27:C27"/>
    <mergeCell ref="B28:C28"/>
    <mergeCell ref="F28:H28"/>
    <mergeCell ref="B29:C29"/>
    <mergeCell ref="F29:H29"/>
    <mergeCell ref="B30:C30"/>
    <mergeCell ref="F30:H30"/>
    <mergeCell ref="B19:C19"/>
    <mergeCell ref="B20:C20"/>
    <mergeCell ref="B21:C21"/>
    <mergeCell ref="F21:H21"/>
    <mergeCell ref="B22:C22"/>
    <mergeCell ref="F22:H22"/>
    <mergeCell ref="B23:C23"/>
    <mergeCell ref="F23:H23"/>
    <mergeCell ref="B24:C24"/>
    <mergeCell ref="B10:C10"/>
    <mergeCell ref="B11:C11"/>
    <mergeCell ref="B12:C12"/>
    <mergeCell ref="B13:C13"/>
    <mergeCell ref="B14:C14"/>
    <mergeCell ref="B15:C15"/>
    <mergeCell ref="B16:C16"/>
    <mergeCell ref="B17:C17"/>
    <mergeCell ref="B18:C18"/>
    <mergeCell ref="A1:I1"/>
    <mergeCell ref="J1:K2"/>
    <mergeCell ref="A2:I2"/>
    <mergeCell ref="B5:C5"/>
    <mergeCell ref="B6:C6"/>
    <mergeCell ref="B7:C7"/>
    <mergeCell ref="B8:C8"/>
    <mergeCell ref="B9:C9"/>
    <mergeCell ref="B4:C4"/>
  </mergeCells>
  <pageMargins left="0.7" right="0.7" top="0.75" bottom="0.75" header="0.3" footer="0.3"/>
  <pageSetup scale="43"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view="pageBreakPreview" zoomScaleSheetLayoutView="100" workbookViewId="0">
      <selection activeCell="C4" sqref="C4"/>
    </sheetView>
  </sheetViews>
  <sheetFormatPr defaultRowHeight="13.2" x14ac:dyDescent="0.25"/>
  <cols>
    <col min="1" max="1" width="6.6640625" bestFit="1" customWidth="1"/>
    <col min="2" max="2" width="47" bestFit="1" customWidth="1"/>
    <col min="3" max="3" width="5.88671875" bestFit="1" customWidth="1"/>
    <col min="4" max="4" width="4.6640625" bestFit="1" customWidth="1"/>
    <col min="5" max="5" width="8.44140625" bestFit="1" customWidth="1"/>
    <col min="6" max="6" width="7.33203125" bestFit="1" customWidth="1"/>
    <col min="7" max="7" width="8.109375" bestFit="1" customWidth="1"/>
    <col min="8" max="8" width="5.6640625" bestFit="1" customWidth="1"/>
    <col min="9" max="9" width="10.33203125" bestFit="1" customWidth="1"/>
  </cols>
  <sheetData>
    <row r="1" spans="1:9" x14ac:dyDescent="0.25">
      <c r="A1" s="813" t="e">
        <f>#REF!</f>
        <v>#REF!</v>
      </c>
      <c r="B1" s="813"/>
      <c r="C1" s="813"/>
      <c r="D1" s="813"/>
      <c r="E1" s="813"/>
      <c r="F1" s="813"/>
      <c r="G1" s="813"/>
      <c r="H1" s="813"/>
      <c r="I1" s="813"/>
    </row>
    <row r="2" spans="1:9" x14ac:dyDescent="0.25">
      <c r="A2" s="814" t="e">
        <f>#REF!</f>
        <v>#REF!</v>
      </c>
      <c r="B2" s="814"/>
      <c r="C2" s="814"/>
      <c r="D2" s="814"/>
      <c r="E2" s="814"/>
      <c r="F2" s="814"/>
      <c r="G2" s="814"/>
      <c r="H2" s="814"/>
      <c r="I2" s="814"/>
    </row>
    <row r="3" spans="1:9" x14ac:dyDescent="0.25">
      <c r="A3" s="956" t="s">
        <v>517</v>
      </c>
      <c r="B3" s="957"/>
      <c r="C3" s="593">
        <v>0</v>
      </c>
    </row>
    <row r="4" spans="1:9" s="401" customFormat="1" x14ac:dyDescent="0.25">
      <c r="A4" s="608" t="s">
        <v>518</v>
      </c>
      <c r="B4" s="608" t="s">
        <v>45</v>
      </c>
      <c r="C4" s="608" t="s">
        <v>0</v>
      </c>
      <c r="D4" s="608" t="s">
        <v>1</v>
      </c>
      <c r="E4" s="608" t="s">
        <v>2</v>
      </c>
      <c r="F4" s="608" t="s">
        <v>3</v>
      </c>
      <c r="G4" s="608" t="s">
        <v>33</v>
      </c>
      <c r="H4" s="608" t="s">
        <v>49</v>
      </c>
      <c r="I4" s="608" t="s">
        <v>389</v>
      </c>
    </row>
    <row r="5" spans="1:9" x14ac:dyDescent="0.25">
      <c r="A5" s="609">
        <v>1</v>
      </c>
      <c r="B5" s="306" t="s">
        <v>582</v>
      </c>
      <c r="C5" s="612" t="s">
        <v>586</v>
      </c>
      <c r="D5" s="609">
        <v>1</v>
      </c>
      <c r="E5" s="609"/>
      <c r="F5" s="609"/>
      <c r="G5" s="609"/>
      <c r="H5" s="609"/>
      <c r="I5" s="11">
        <f>ROUND(H5*$C$3,3)</f>
        <v>0</v>
      </c>
    </row>
    <row r="6" spans="1:9" ht="37.799999999999997" x14ac:dyDescent="0.25">
      <c r="A6" s="609">
        <v>2</v>
      </c>
      <c r="B6" s="610" t="s">
        <v>583</v>
      </c>
      <c r="C6" s="612" t="s">
        <v>587</v>
      </c>
      <c r="D6" s="609"/>
      <c r="E6" s="609"/>
      <c r="F6" s="609"/>
      <c r="G6" s="609"/>
      <c r="H6" s="609"/>
      <c r="I6" s="11">
        <f>ROUND(H6*$C$3,3)</f>
        <v>0</v>
      </c>
    </row>
    <row r="7" spans="1:9" x14ac:dyDescent="0.25">
      <c r="A7" s="609">
        <v>3</v>
      </c>
      <c r="B7" s="306" t="s">
        <v>584</v>
      </c>
      <c r="C7" s="612" t="s">
        <v>588</v>
      </c>
      <c r="D7" s="609"/>
      <c r="E7" s="609"/>
      <c r="F7" s="609"/>
      <c r="G7" s="609"/>
      <c r="H7" s="609"/>
      <c r="I7" s="11">
        <f>ROUND(H7*$C$3,3)</f>
        <v>0</v>
      </c>
    </row>
    <row r="8" spans="1:9" ht="25.2" x14ac:dyDescent="0.25">
      <c r="A8" s="609">
        <v>4</v>
      </c>
      <c r="B8" s="611" t="s">
        <v>585</v>
      </c>
      <c r="C8" s="612" t="s">
        <v>1</v>
      </c>
      <c r="D8" s="609"/>
      <c r="E8" s="609"/>
      <c r="F8" s="609"/>
      <c r="G8" s="609"/>
      <c r="H8" s="609"/>
      <c r="I8" s="11">
        <f>ROUND(H8*$C$3,3)</f>
        <v>0</v>
      </c>
    </row>
    <row r="9" spans="1:9" x14ac:dyDescent="0.25">
      <c r="A9" s="609">
        <v>5</v>
      </c>
      <c r="B9" s="609" t="s">
        <v>589</v>
      </c>
      <c r="C9" s="609" t="s">
        <v>587</v>
      </c>
      <c r="D9" s="609"/>
      <c r="E9" s="609"/>
      <c r="F9" s="609"/>
      <c r="G9" s="609"/>
      <c r="H9" s="609"/>
      <c r="I9" s="11">
        <f>ROUND(H9*$C$3,3)</f>
        <v>0</v>
      </c>
    </row>
    <row r="10" spans="1:9" x14ac:dyDescent="0.25">
      <c r="A10" s="402"/>
      <c r="B10" s="402"/>
      <c r="C10" s="402"/>
      <c r="D10" s="402"/>
      <c r="E10" s="402"/>
      <c r="F10" s="402"/>
      <c r="G10" s="402"/>
      <c r="H10" s="402"/>
      <c r="I10" s="402"/>
    </row>
    <row r="11" spans="1:9" x14ac:dyDescent="0.25">
      <c r="A11" s="402"/>
      <c r="B11" s="402"/>
      <c r="C11" s="402"/>
      <c r="D11" s="402"/>
      <c r="E11" s="402"/>
      <c r="F11" s="402"/>
      <c r="G11" s="402"/>
      <c r="H11" s="402"/>
      <c r="I11" s="402"/>
    </row>
    <row r="12" spans="1:9" x14ac:dyDescent="0.25">
      <c r="A12" s="402"/>
      <c r="B12" s="402"/>
      <c r="C12" s="402"/>
      <c r="D12" s="402"/>
      <c r="E12" s="402"/>
      <c r="F12" s="402"/>
      <c r="G12" s="402"/>
      <c r="H12" s="402"/>
      <c r="I12" s="402"/>
    </row>
    <row r="13" spans="1:9" x14ac:dyDescent="0.25">
      <c r="A13" s="402"/>
      <c r="B13" s="402"/>
      <c r="C13" s="402"/>
      <c r="D13" s="402"/>
      <c r="E13" s="402"/>
      <c r="F13" s="402"/>
      <c r="G13" s="402"/>
      <c r="H13" s="402"/>
      <c r="I13" s="402"/>
    </row>
    <row r="14" spans="1:9" x14ac:dyDescent="0.25">
      <c r="A14" s="402"/>
      <c r="B14" s="402"/>
      <c r="C14" s="402"/>
      <c r="D14" s="402"/>
      <c r="E14" s="402"/>
      <c r="F14" s="402"/>
      <c r="G14" s="402"/>
      <c r="H14" s="402"/>
      <c r="I14" s="402"/>
    </row>
    <row r="15" spans="1:9" x14ac:dyDescent="0.25">
      <c r="A15" s="402"/>
      <c r="B15" s="402"/>
      <c r="C15" s="402"/>
      <c r="D15" s="402"/>
      <c r="E15" s="402"/>
      <c r="F15" s="402"/>
      <c r="G15" s="402"/>
      <c r="H15" s="402"/>
      <c r="I15" s="402"/>
    </row>
    <row r="16" spans="1:9" x14ac:dyDescent="0.25">
      <c r="A16" s="402"/>
      <c r="B16" s="402"/>
      <c r="C16" s="402"/>
      <c r="D16" s="402"/>
      <c r="E16" s="402"/>
      <c r="F16" s="402"/>
      <c r="G16" s="402"/>
      <c r="H16" s="402"/>
      <c r="I16" s="402"/>
    </row>
    <row r="17" spans="1:9" x14ac:dyDescent="0.25">
      <c r="A17" s="402"/>
      <c r="B17" s="402"/>
      <c r="C17" s="402"/>
      <c r="D17" s="402"/>
      <c r="E17" s="402"/>
      <c r="F17" s="402"/>
      <c r="G17" s="402"/>
      <c r="H17" s="402"/>
      <c r="I17" s="402"/>
    </row>
    <row r="18" spans="1:9" x14ac:dyDescent="0.25">
      <c r="A18" s="402"/>
      <c r="B18" s="402"/>
      <c r="C18" s="402"/>
      <c r="D18" s="402"/>
      <c r="E18" s="402"/>
      <c r="F18" s="402"/>
      <c r="G18" s="402"/>
      <c r="H18" s="402"/>
      <c r="I18" s="402"/>
    </row>
    <row r="19" spans="1:9" x14ac:dyDescent="0.25">
      <c r="A19" s="402"/>
      <c r="B19" s="402"/>
      <c r="C19" s="402"/>
      <c r="D19" s="402"/>
      <c r="E19" s="402"/>
      <c r="F19" s="402"/>
      <c r="G19" s="402"/>
      <c r="H19" s="402"/>
      <c r="I19" s="402"/>
    </row>
    <row r="20" spans="1:9" x14ac:dyDescent="0.25">
      <c r="A20" s="402"/>
      <c r="B20" s="402"/>
      <c r="C20" s="402"/>
      <c r="D20" s="402"/>
      <c r="E20" s="402"/>
      <c r="F20" s="402"/>
      <c r="G20" s="402"/>
      <c r="H20" s="402"/>
      <c r="I20" s="402"/>
    </row>
    <row r="21" spans="1:9" x14ac:dyDescent="0.25">
      <c r="G21" s="401" t="s">
        <v>446</v>
      </c>
      <c r="H21" s="401"/>
      <c r="I21" s="607">
        <f>SUM(I5:I20)</f>
        <v>0</v>
      </c>
    </row>
  </sheetData>
  <mergeCells count="3">
    <mergeCell ref="A1:I1"/>
    <mergeCell ref="A2:I2"/>
    <mergeCell ref="A3:B3"/>
  </mergeCells>
  <pageMargins left="0.7" right="0.7" top="0.75" bottom="0.75" header="0.3" footer="0.3"/>
  <pageSetup paperSize="9" scale="8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18</vt:i4>
      </vt:variant>
    </vt:vector>
  </HeadingPairs>
  <TitlesOfParts>
    <vt:vector size="37" baseType="lpstr">
      <vt:lpstr>Sheet1</vt:lpstr>
      <vt:lpstr>ABUT PILE</vt:lpstr>
      <vt:lpstr>WALL PIER PILE </vt:lpstr>
      <vt:lpstr>CIR PIER PILE </vt:lpstr>
      <vt:lpstr>ABUTMENT WELL</vt:lpstr>
      <vt:lpstr>PIER WELL</vt:lpstr>
      <vt:lpstr>ABUT OPEN</vt:lpstr>
      <vt:lpstr>PIER OPEN</vt:lpstr>
      <vt:lpstr>SLAB</vt:lpstr>
      <vt:lpstr>25m RCC SUP</vt:lpstr>
      <vt:lpstr>15RCC SUP</vt:lpstr>
      <vt:lpstr>28.7m PSC SUP</vt:lpstr>
      <vt:lpstr>35m PSC SUP </vt:lpstr>
      <vt:lpstr>PSC_Void</vt:lpstr>
      <vt:lpstr>PSC_BOX</vt:lpstr>
      <vt:lpstr>46 BOX</vt:lpstr>
      <vt:lpstr>BOX</vt:lpstr>
      <vt:lpstr>Str Steel span1&amp;3</vt:lpstr>
      <vt:lpstr>Rehab.</vt:lpstr>
      <vt:lpstr>'15RCC SUP'!Print_Area</vt:lpstr>
      <vt:lpstr>'25m RCC SUP'!Print_Area</vt:lpstr>
      <vt:lpstr>'28.7m PSC SUP'!Print_Area</vt:lpstr>
      <vt:lpstr>'35m PSC SUP '!Print_Area</vt:lpstr>
      <vt:lpstr>'46 BOX'!Print_Area</vt:lpstr>
      <vt:lpstr>'ABUT OPEN'!Print_Area</vt:lpstr>
      <vt:lpstr>'ABUT PILE'!Print_Area</vt:lpstr>
      <vt:lpstr>'ABUTMENT WELL'!Print_Area</vt:lpstr>
      <vt:lpstr>BOX!Print_Area</vt:lpstr>
      <vt:lpstr>'CIR PIER PILE '!Print_Area</vt:lpstr>
      <vt:lpstr>'PIER OPEN'!Print_Area</vt:lpstr>
      <vt:lpstr>'PIER WELL'!Print_Area</vt:lpstr>
      <vt:lpstr>PSC_BOX!Print_Area</vt:lpstr>
      <vt:lpstr>PSC_Void!Print_Area</vt:lpstr>
      <vt:lpstr>Sheet1!Print_Area</vt:lpstr>
      <vt:lpstr>SLAB!Print_Area</vt:lpstr>
      <vt:lpstr>'Str Steel span1&amp;3'!Print_Area</vt:lpstr>
      <vt:lpstr>'WALL PIER PILE '!Print_Area</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lea</dc:creator>
  <cp:lastModifiedBy>bharat singh</cp:lastModifiedBy>
  <cp:lastPrinted>2018-07-06T05:28:33Z</cp:lastPrinted>
  <dcterms:created xsi:type="dcterms:W3CDTF">2009-01-23T10:21:08Z</dcterms:created>
  <dcterms:modified xsi:type="dcterms:W3CDTF">2020-03-31T07:37:52Z</dcterms:modified>
</cp:coreProperties>
</file>